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025 год\!!СМЕТЫ\ЗЭС\АКОМ\I-331491 Маслово Дирекция парков 313349 (Галс) (Каплина)\сметы после замечаний\"/>
    </mc:Choice>
  </mc:AlternateContent>
  <xr:revisionPtr revIDLastSave="0" documentId="13_ncr:1_{247314DC-0005-43F6-B740-2C469166E6E6}" xr6:coauthVersionLast="47" xr6:coauthVersionMax="47" xr10:uidLastSave="{00000000-0000-0000-0000-000000000000}"/>
  <bookViews>
    <workbookView xWindow="1488" yWindow="424" windowWidth="26404" windowHeight="16396" xr2:uid="{00000000-000D-0000-FFFF-FFFF00000000}"/>
  </bookViews>
  <sheets>
    <sheet name="09-01-03" sheetId="7" r:id="rId1"/>
    <sheet name="09-01-03_1" sheetId="8" r:id="rId2"/>
    <sheet name="Конъюнктурный анализ 421_п" sheetId="9" state="hidden" r:id="rId3"/>
    <sheet name="Конъюнктурный анализ 421_п_1" sheetId="10" state="hidden" r:id="rId4"/>
    <sheet name="Source" sheetId="1" state="hidden" r:id="rId5"/>
    <sheet name="SourceObSm" sheetId="2" state="hidden" r:id="rId6"/>
    <sheet name="SmtRes" sheetId="3" state="hidden" r:id="rId7"/>
    <sheet name="EtalonRes" sheetId="4" state="hidden" r:id="rId8"/>
    <sheet name="SrcPoprs" sheetId="5" state="hidden" r:id="rId9"/>
    <sheet name="SrcKA" sheetId="6" state="hidden" r:id="rId10"/>
  </sheets>
  <definedNames>
    <definedName name="_xlnm.Print_Titles" localSheetId="0">'09-01-03'!$51:$51</definedName>
    <definedName name="_xlnm.Print_Titles" localSheetId="1">'09-01-03_1'!$37:$37</definedName>
    <definedName name="_xlnm.Print_Area" localSheetId="0">'09-01-03'!$A$1:$L$212</definedName>
    <definedName name="_xlnm.Print_Area" localSheetId="1">'09-01-03_1'!$A$1:$M$201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98" i="8" l="1"/>
  <c r="I195" i="8"/>
  <c r="D198" i="8"/>
  <c r="D195" i="8"/>
  <c r="M189" i="8"/>
  <c r="M188" i="8"/>
  <c r="M185" i="8"/>
  <c r="M184" i="8"/>
  <c r="M182" i="8" s="1"/>
  <c r="M178" i="8"/>
  <c r="M177" i="8"/>
  <c r="M173" i="8"/>
  <c r="M158" i="8"/>
  <c r="M157" i="8"/>
  <c r="M153" i="8"/>
  <c r="M142" i="8"/>
  <c r="M137" i="8"/>
  <c r="M136" i="8"/>
  <c r="M134" i="8" s="1"/>
  <c r="M132" i="8"/>
  <c r="M131" i="8"/>
  <c r="M130" i="8"/>
  <c r="M129" i="8"/>
  <c r="M128" i="8"/>
  <c r="M127" i="8"/>
  <c r="M125" i="8" s="1"/>
  <c r="M124" i="8"/>
  <c r="M123" i="8"/>
  <c r="M121" i="8"/>
  <c r="M119" i="8" s="1"/>
  <c r="M118" i="8"/>
  <c r="M112" i="8"/>
  <c r="M111" i="8"/>
  <c r="M110" i="8"/>
  <c r="M109" i="8"/>
  <c r="M108" i="8"/>
  <c r="M107" i="8"/>
  <c r="M105" i="8" s="1"/>
  <c r="M104" i="8"/>
  <c r="M103" i="8"/>
  <c r="M101" i="8"/>
  <c r="M99" i="8" s="1"/>
  <c r="M98" i="8"/>
  <c r="M96" i="8" s="1"/>
  <c r="M87" i="8"/>
  <c r="M86" i="8"/>
  <c r="M83" i="8"/>
  <c r="M81" i="8"/>
  <c r="M78" i="8" s="1"/>
  <c r="M80" i="8"/>
  <c r="M74" i="8"/>
  <c r="M73" i="8"/>
  <c r="M69" i="8"/>
  <c r="AW59" i="8"/>
  <c r="AT59" i="8"/>
  <c r="AO59" i="8"/>
  <c r="AE59" i="8"/>
  <c r="AD59" i="8"/>
  <c r="CB59" i="8"/>
  <c r="CC59" i="8"/>
  <c r="H58" i="8"/>
  <c r="F58" i="8"/>
  <c r="H57" i="8"/>
  <c r="F57" i="8"/>
  <c r="M54" i="8"/>
  <c r="K54" i="8"/>
  <c r="H54" i="8"/>
  <c r="M53" i="8"/>
  <c r="M52" i="8" s="1"/>
  <c r="K53" i="8"/>
  <c r="H53" i="8"/>
  <c r="F51" i="8"/>
  <c r="H51" i="8"/>
  <c r="E51" i="8"/>
  <c r="D51" i="8"/>
  <c r="AW50" i="8"/>
  <c r="M176" i="8" s="1"/>
  <c r="M174" i="8" s="1"/>
  <c r="AT50" i="8"/>
  <c r="M68" i="8" s="1"/>
  <c r="AO50" i="8"/>
  <c r="M170" i="8" s="1"/>
  <c r="AE50" i="8"/>
  <c r="AD50" i="8"/>
  <c r="CB50" i="8"/>
  <c r="CC50" i="8"/>
  <c r="H49" i="8"/>
  <c r="F49" i="8"/>
  <c r="H48" i="8"/>
  <c r="F48" i="8"/>
  <c r="M45" i="8"/>
  <c r="K45" i="8"/>
  <c r="H45" i="8"/>
  <c r="M44" i="8"/>
  <c r="M43" i="8" s="1"/>
  <c r="K44" i="8"/>
  <c r="H44" i="8"/>
  <c r="F42" i="8"/>
  <c r="H42" i="8"/>
  <c r="E42" i="8"/>
  <c r="D42" i="8"/>
  <c r="J26" i="8"/>
  <c r="I26" i="8"/>
  <c r="H26" i="8"/>
  <c r="G26" i="8"/>
  <c r="K22" i="8"/>
  <c r="K21" i="8"/>
  <c r="K20" i="8"/>
  <c r="K19" i="8"/>
  <c r="K16" i="8"/>
  <c r="C17" i="8"/>
  <c r="K14" i="8"/>
  <c r="K12" i="8"/>
  <c r="C13" i="8"/>
  <c r="K10" i="8"/>
  <c r="C11" i="8"/>
  <c r="K8" i="8"/>
  <c r="C9" i="8"/>
  <c r="A1" i="8"/>
  <c r="H210" i="7"/>
  <c r="H207" i="7"/>
  <c r="C210" i="7"/>
  <c r="C207" i="7"/>
  <c r="K40" i="7"/>
  <c r="C43" i="7"/>
  <c r="L201" i="7"/>
  <c r="L200" i="7"/>
  <c r="L197" i="7"/>
  <c r="L196" i="7"/>
  <c r="L194" i="7" s="1"/>
  <c r="L190" i="7"/>
  <c r="L189" i="7"/>
  <c r="L185" i="7"/>
  <c r="L170" i="7"/>
  <c r="L169" i="7"/>
  <c r="L165" i="7"/>
  <c r="L164" i="7"/>
  <c r="L154" i="7"/>
  <c r="L146" i="7"/>
  <c r="L149" i="7"/>
  <c r="L148" i="7"/>
  <c r="L144" i="7"/>
  <c r="L143" i="7"/>
  <c r="L142" i="7"/>
  <c r="L141" i="7"/>
  <c r="L140" i="7"/>
  <c r="L139" i="7"/>
  <c r="L137" i="7" s="1"/>
  <c r="L131" i="7"/>
  <c r="L136" i="7"/>
  <c r="L135" i="7"/>
  <c r="L133" i="7"/>
  <c r="L130" i="7"/>
  <c r="L128" i="7" s="1"/>
  <c r="L124" i="7"/>
  <c r="L123" i="7"/>
  <c r="L122" i="7"/>
  <c r="L121" i="7"/>
  <c r="L120" i="7"/>
  <c r="L117" i="7" s="1"/>
  <c r="L119" i="7"/>
  <c r="L116" i="7"/>
  <c r="L115" i="7"/>
  <c r="L113" i="7"/>
  <c r="L111" i="7" s="1"/>
  <c r="L110" i="7"/>
  <c r="L108" i="7" s="1"/>
  <c r="L99" i="7"/>
  <c r="L98" i="7"/>
  <c r="L95" i="7"/>
  <c r="L93" i="7"/>
  <c r="L92" i="7"/>
  <c r="L90" i="7" s="1"/>
  <c r="L86" i="7"/>
  <c r="L85" i="7"/>
  <c r="L81" i="7"/>
  <c r="AW71" i="7"/>
  <c r="AT71" i="7"/>
  <c r="AO71" i="7"/>
  <c r="AE71" i="7"/>
  <c r="AD71" i="7"/>
  <c r="CB71" i="7"/>
  <c r="CC71" i="7"/>
  <c r="G70" i="7"/>
  <c r="E70" i="7"/>
  <c r="G69" i="7"/>
  <c r="E69" i="7"/>
  <c r="L66" i="7"/>
  <c r="J66" i="7"/>
  <c r="G66" i="7"/>
  <c r="L65" i="7"/>
  <c r="L64" i="7" s="1"/>
  <c r="J65" i="7"/>
  <c r="G65" i="7"/>
  <c r="E63" i="7"/>
  <c r="G63" i="7"/>
  <c r="D63" i="7"/>
  <c r="C63" i="7"/>
  <c r="AW62" i="7"/>
  <c r="L168" i="7" s="1"/>
  <c r="L166" i="7" s="1"/>
  <c r="AT62" i="7"/>
  <c r="L184" i="7" s="1"/>
  <c r="AO62" i="7"/>
  <c r="L162" i="7" s="1"/>
  <c r="L160" i="7" s="1"/>
  <c r="AE62" i="7"/>
  <c r="AD62" i="7"/>
  <c r="CB62" i="7"/>
  <c r="CC62" i="7"/>
  <c r="G61" i="7"/>
  <c r="E61" i="7"/>
  <c r="G60" i="7"/>
  <c r="E60" i="7"/>
  <c r="L57" i="7"/>
  <c r="J57" i="7"/>
  <c r="G57" i="7"/>
  <c r="L56" i="7"/>
  <c r="L55" i="7" s="1"/>
  <c r="J56" i="7"/>
  <c r="G56" i="7"/>
  <c r="E54" i="7"/>
  <c r="G54" i="7"/>
  <c r="D54" i="7"/>
  <c r="C54" i="7"/>
  <c r="A27" i="7"/>
  <c r="A25" i="7"/>
  <c r="A22" i="7"/>
  <c r="F16" i="7"/>
  <c r="F14" i="7"/>
  <c r="CO6" i="7"/>
  <c r="F6" i="7"/>
  <c r="F4" i="7"/>
  <c r="A1" i="7"/>
  <c r="A1" i="4"/>
  <c r="A2" i="4"/>
  <c r="A3" i="4"/>
  <c r="A4" i="4"/>
  <c r="A1" i="3"/>
  <c r="Y1" i="3"/>
  <c r="CV1" i="3" s="1"/>
  <c r="U28" i="1" s="1"/>
  <c r="H43" i="8" s="1"/>
  <c r="CU1" i="3"/>
  <c r="CX1" i="3"/>
  <c r="DI1" i="3" s="1"/>
  <c r="CY1" i="3"/>
  <c r="CZ1" i="3"/>
  <c r="DA1" i="3"/>
  <c r="DB1" i="3"/>
  <c r="DC1" i="3"/>
  <c r="DH1" i="3"/>
  <c r="A2" i="3"/>
  <c r="Y2" i="3"/>
  <c r="CV2" i="3" s="1"/>
  <c r="CU2" i="3"/>
  <c r="CY2" i="3"/>
  <c r="CZ2" i="3"/>
  <c r="DB2" i="3" s="1"/>
  <c r="DA2" i="3"/>
  <c r="DC2" i="3"/>
  <c r="A3" i="3"/>
  <c r="Y3" i="3"/>
  <c r="CU3" i="3"/>
  <c r="CV3" i="3"/>
  <c r="CX3" i="3"/>
  <c r="DI3" i="3" s="1"/>
  <c r="CY3" i="3"/>
  <c r="CZ3" i="3"/>
  <c r="DB3" i="3" s="1"/>
  <c r="DA3" i="3"/>
  <c r="DC3" i="3"/>
  <c r="DF3" i="3"/>
  <c r="DG3" i="3"/>
  <c r="DH3" i="3"/>
  <c r="A4" i="3"/>
  <c r="Y4" i="3"/>
  <c r="CU4" i="3"/>
  <c r="CV4" i="3"/>
  <c r="CX4" i="3"/>
  <c r="DF4" i="3" s="1"/>
  <c r="P29" i="1" s="1"/>
  <c r="CY4" i="3"/>
  <c r="CZ4" i="3"/>
  <c r="DA4" i="3"/>
  <c r="DB4" i="3"/>
  <c r="DC4" i="3"/>
  <c r="DG4" i="3"/>
  <c r="DH4" i="3"/>
  <c r="DI4" i="3"/>
  <c r="DJ4" i="3" s="1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V28" i="1"/>
  <c r="AC28" i="1"/>
  <c r="AE28" i="1"/>
  <c r="AD28" i="1" s="1"/>
  <c r="AF28" i="1"/>
  <c r="AG28" i="1"/>
  <c r="CU28" i="1" s="1"/>
  <c r="T28" i="1" s="1"/>
  <c r="AH28" i="1"/>
  <c r="AI28" i="1"/>
  <c r="AJ28" i="1"/>
  <c r="CQ28" i="1"/>
  <c r="CR28" i="1"/>
  <c r="CS28" i="1"/>
  <c r="CT28" i="1"/>
  <c r="CV28" i="1"/>
  <c r="CW28" i="1"/>
  <c r="CX28" i="1"/>
  <c r="W28" i="1" s="1"/>
  <c r="GL28" i="1"/>
  <c r="GN28" i="1"/>
  <c r="GO28" i="1"/>
  <c r="GV28" i="1"/>
  <c r="HC28" i="1" s="1"/>
  <c r="GX28" i="1" s="1"/>
  <c r="C29" i="1"/>
  <c r="D29" i="1"/>
  <c r="Q29" i="1"/>
  <c r="R29" i="1"/>
  <c r="U29" i="1"/>
  <c r="H52" i="8" s="1"/>
  <c r="V29" i="1"/>
  <c r="AC29" i="1"/>
  <c r="AE29" i="1"/>
  <c r="AD29" i="1" s="1"/>
  <c r="AF29" i="1"/>
  <c r="AG29" i="1"/>
  <c r="CU29" i="1" s="1"/>
  <c r="T29" i="1" s="1"/>
  <c r="AH29" i="1"/>
  <c r="AI29" i="1"/>
  <c r="AJ29" i="1"/>
  <c r="CX29" i="1" s="1"/>
  <c r="W29" i="1" s="1"/>
  <c r="AJ31" i="1" s="1"/>
  <c r="CQ29" i="1"/>
  <c r="CR29" i="1"/>
  <c r="CS29" i="1"/>
  <c r="CT29" i="1"/>
  <c r="CV29" i="1"/>
  <c r="CW29" i="1"/>
  <c r="GL29" i="1"/>
  <c r="GN29" i="1"/>
  <c r="CB31" i="1" s="1"/>
  <c r="CB26" i="1" s="1"/>
  <c r="GO29" i="1"/>
  <c r="GV29" i="1"/>
  <c r="HC29" i="1"/>
  <c r="GX29" i="1" s="1"/>
  <c r="B31" i="1"/>
  <c r="B26" i="1" s="1"/>
  <c r="C31" i="1"/>
  <c r="C26" i="1" s="1"/>
  <c r="D31" i="1"/>
  <c r="D26" i="1" s="1"/>
  <c r="F31" i="1"/>
  <c r="F26" i="1" s="1"/>
  <c r="G31" i="1"/>
  <c r="G26" i="1" s="1"/>
  <c r="AI31" i="1"/>
  <c r="AI26" i="1" s="1"/>
  <c r="BX31" i="1"/>
  <c r="BX26" i="1" s="1"/>
  <c r="BY31" i="1"/>
  <c r="BZ31" i="1"/>
  <c r="BZ26" i="1" s="1"/>
  <c r="CJ31" i="1"/>
  <c r="CJ26" i="1" s="1"/>
  <c r="CK31" i="1"/>
  <c r="CK26" i="1" s="1"/>
  <c r="CL31" i="1"/>
  <c r="CL26" i="1" s="1"/>
  <c r="CM31" i="1"/>
  <c r="CM26" i="1" s="1"/>
  <c r="B61" i="1"/>
  <c r="B22" i="1" s="1"/>
  <c r="C61" i="1"/>
  <c r="C22" i="1" s="1"/>
  <c r="D61" i="1"/>
  <c r="D22" i="1" s="1"/>
  <c r="F61" i="1"/>
  <c r="F22" i="1" s="1"/>
  <c r="G61" i="1"/>
  <c r="G22" i="1" s="1"/>
  <c r="B91" i="1"/>
  <c r="B18" i="1" s="1"/>
  <c r="C91" i="1"/>
  <c r="C18" i="1" s="1"/>
  <c r="D91" i="1"/>
  <c r="D18" i="1" s="1"/>
  <c r="F91" i="1"/>
  <c r="F18" i="1" s="1"/>
  <c r="G91" i="1"/>
  <c r="G18" i="1" s="1"/>
  <c r="F12" i="6"/>
  <c r="G12" i="6"/>
  <c r="CY12" i="6"/>
  <c r="L106" i="7" l="1"/>
  <c r="M94" i="8"/>
  <c r="CC31" i="1"/>
  <c r="CC26" i="1" s="1"/>
  <c r="AB28" i="1"/>
  <c r="G55" i="7"/>
  <c r="G64" i="7"/>
  <c r="L126" i="7"/>
  <c r="AR50" i="8"/>
  <c r="M46" i="8"/>
  <c r="AR59" i="8"/>
  <c r="M56" i="8" s="1"/>
  <c r="M55" i="8"/>
  <c r="M116" i="8"/>
  <c r="M114" i="8" s="1"/>
  <c r="M150" i="8"/>
  <c r="M156" i="8"/>
  <c r="M154" i="8" s="1"/>
  <c r="M172" i="8"/>
  <c r="M168" i="8" s="1"/>
  <c r="M152" i="8"/>
  <c r="M66" i="8"/>
  <c r="M64" i="8" s="1"/>
  <c r="M72" i="8"/>
  <c r="M70" i="8" s="1"/>
  <c r="L67" i="7"/>
  <c r="AR71" i="7"/>
  <c r="L68" i="7" s="1"/>
  <c r="AR62" i="7"/>
  <c r="L58" i="7"/>
  <c r="L84" i="7"/>
  <c r="L82" i="7" s="1"/>
  <c r="L80" i="7"/>
  <c r="L182" i="7"/>
  <c r="L180" i="7" s="1"/>
  <c r="L188" i="7"/>
  <c r="L186" i="7" s="1"/>
  <c r="L78" i="7"/>
  <c r="L76" i="7" s="1"/>
  <c r="AH31" i="1"/>
  <c r="AH26" i="1" s="1"/>
  <c r="CG31" i="1"/>
  <c r="AB29" i="1"/>
  <c r="W31" i="1"/>
  <c r="AJ26" i="1"/>
  <c r="BB31" i="1"/>
  <c r="DJ1" i="3"/>
  <c r="BA31" i="1"/>
  <c r="AS31" i="1"/>
  <c r="AG31" i="1"/>
  <c r="CI31" i="1"/>
  <c r="BY26" i="1"/>
  <c r="AP31" i="1"/>
  <c r="DJ3" i="3"/>
  <c r="S29" i="1"/>
  <c r="CP29" i="1" s="1"/>
  <c r="O29" i="1" s="1"/>
  <c r="AO31" i="1"/>
  <c r="V31" i="1"/>
  <c r="CX2" i="3"/>
  <c r="DG1" i="3"/>
  <c r="DF1" i="3"/>
  <c r="BD31" i="1"/>
  <c r="BC31" i="1"/>
  <c r="AQ31" i="1"/>
  <c r="U31" i="1" l="1"/>
  <c r="AT31" i="1"/>
  <c r="M179" i="8"/>
  <c r="M147" i="8"/>
  <c r="M145" i="8" s="1"/>
  <c r="M167" i="8"/>
  <c r="M165" i="8" s="1"/>
  <c r="M75" i="8"/>
  <c r="M47" i="8"/>
  <c r="M63" i="8"/>
  <c r="M61" i="8" s="1"/>
  <c r="M159" i="8"/>
  <c r="M148" i="8"/>
  <c r="L171" i="7"/>
  <c r="L87" i="7"/>
  <c r="L191" i="7"/>
  <c r="L159" i="7"/>
  <c r="L157" i="7" s="1"/>
  <c r="L179" i="7"/>
  <c r="L177" i="7" s="1"/>
  <c r="L59" i="7"/>
  <c r="K39" i="7"/>
  <c r="L75" i="7"/>
  <c r="L73" i="7" s="1"/>
  <c r="CG26" i="1"/>
  <c r="AX31" i="1"/>
  <c r="F35" i="1"/>
  <c r="AO61" i="1"/>
  <c r="AO26" i="1"/>
  <c r="CY29" i="1"/>
  <c r="X29" i="1" s="1"/>
  <c r="CZ29" i="1"/>
  <c r="Y29" i="1" s="1"/>
  <c r="F51" i="1"/>
  <c r="BA61" i="1"/>
  <c r="BA26" i="1"/>
  <c r="AT26" i="1"/>
  <c r="AT61" i="1"/>
  <c r="F49" i="1"/>
  <c r="AQ26" i="1"/>
  <c r="AQ61" i="1"/>
  <c r="F41" i="1"/>
  <c r="CI26" i="1"/>
  <c r="AZ31" i="1"/>
  <c r="BB26" i="1"/>
  <c r="F44" i="1"/>
  <c r="BB61" i="1"/>
  <c r="F47" i="1"/>
  <c r="BC26" i="1"/>
  <c r="BC61" i="1"/>
  <c r="DI2" i="3"/>
  <c r="DF2" i="3"/>
  <c r="P28" i="1" s="1"/>
  <c r="DG2" i="3"/>
  <c r="Q28" i="1" s="1"/>
  <c r="AD31" i="1" s="1"/>
  <c r="DH2" i="3"/>
  <c r="R28" i="1" s="1"/>
  <c r="AE31" i="1" s="1"/>
  <c r="U61" i="1"/>
  <c r="U26" i="1"/>
  <c r="F53" i="1"/>
  <c r="T31" i="1"/>
  <c r="AG26" i="1"/>
  <c r="BD61" i="1"/>
  <c r="F56" i="1"/>
  <c r="BD26" i="1"/>
  <c r="V26" i="1"/>
  <c r="V61" i="1"/>
  <c r="F54" i="1"/>
  <c r="AP26" i="1"/>
  <c r="F40" i="1"/>
  <c r="AP61" i="1"/>
  <c r="F48" i="1"/>
  <c r="AS61" i="1"/>
  <c r="AS26" i="1"/>
  <c r="F55" i="1"/>
  <c r="W26" i="1"/>
  <c r="W61" i="1"/>
  <c r="AZ59" i="8" l="1"/>
  <c r="M57" i="8" s="1"/>
  <c r="AZ71" i="7"/>
  <c r="L69" i="7" s="1"/>
  <c r="H89" i="8"/>
  <c r="G101" i="7"/>
  <c r="H88" i="8"/>
  <c r="G100" i="7"/>
  <c r="BA59" i="8"/>
  <c r="M58" i="8" s="1"/>
  <c r="BA71" i="7"/>
  <c r="L70" i="7" s="1"/>
  <c r="GM29" i="1"/>
  <c r="GP29" i="1" s="1"/>
  <c r="AX26" i="1"/>
  <c r="F38" i="1"/>
  <c r="AX61" i="1"/>
  <c r="AD26" i="1"/>
  <c r="Q31" i="1"/>
  <c r="AC31" i="1"/>
  <c r="AE26" i="1"/>
  <c r="R31" i="1"/>
  <c r="F74" i="1"/>
  <c r="BB22" i="1"/>
  <c r="BB91" i="1"/>
  <c r="BA22" i="1"/>
  <c r="BA91" i="1"/>
  <c r="F81" i="1"/>
  <c r="U22" i="1"/>
  <c r="F83" i="1"/>
  <c r="U91" i="1"/>
  <c r="W91" i="1"/>
  <c r="W22" i="1"/>
  <c r="F85" i="1"/>
  <c r="AS22" i="1"/>
  <c r="F78" i="1"/>
  <c r="AS91" i="1"/>
  <c r="F52" i="1"/>
  <c r="T26" i="1"/>
  <c r="T61" i="1"/>
  <c r="BC22" i="1"/>
  <c r="F77" i="1"/>
  <c r="BC91" i="1"/>
  <c r="AT22" i="1"/>
  <c r="F79" i="1"/>
  <c r="AT91" i="1"/>
  <c r="AO22" i="1"/>
  <c r="F65" i="1"/>
  <c r="AO91" i="1"/>
  <c r="F70" i="1"/>
  <c r="G16" i="2" s="1"/>
  <c r="AP22" i="1"/>
  <c r="AP91" i="1"/>
  <c r="V22" i="1"/>
  <c r="V91" i="1"/>
  <c r="F84" i="1"/>
  <c r="F86" i="1"/>
  <c r="BD22" i="1"/>
  <c r="BD91" i="1"/>
  <c r="F71" i="1"/>
  <c r="AQ22" i="1"/>
  <c r="AQ91" i="1"/>
  <c r="DJ2" i="3"/>
  <c r="S28" i="1"/>
  <c r="AZ61" i="1"/>
  <c r="AZ26" i="1"/>
  <c r="F42" i="1"/>
  <c r="H191" i="8" l="1"/>
  <c r="G203" i="7"/>
  <c r="K42" i="7"/>
  <c r="K41" i="7"/>
  <c r="H190" i="8"/>
  <c r="G202" i="7"/>
  <c r="AN71" i="7"/>
  <c r="K71" i="7"/>
  <c r="F16" i="2"/>
  <c r="C42" i="7"/>
  <c r="L59" i="8"/>
  <c r="AN59" i="8"/>
  <c r="E16" i="2"/>
  <c r="C41" i="7"/>
  <c r="AX22" i="1"/>
  <c r="AX91" i="1"/>
  <c r="F68" i="1"/>
  <c r="CY28" i="1"/>
  <c r="X28" i="1" s="1"/>
  <c r="CZ28" i="1"/>
  <c r="Y28" i="1" s="1"/>
  <c r="AF31" i="1"/>
  <c r="AP18" i="1"/>
  <c r="F100" i="1"/>
  <c r="F82" i="1"/>
  <c r="T22" i="1"/>
  <c r="T91" i="1"/>
  <c r="W18" i="1"/>
  <c r="F115" i="1"/>
  <c r="CP28" i="1"/>
  <c r="O28" i="1" s="1"/>
  <c r="BA18" i="1"/>
  <c r="F111" i="1"/>
  <c r="CH31" i="1"/>
  <c r="P31" i="1"/>
  <c r="CE31" i="1"/>
  <c r="AC26" i="1"/>
  <c r="CF31" i="1"/>
  <c r="AQ18" i="1"/>
  <c r="F101" i="1"/>
  <c r="BC18" i="1"/>
  <c r="F107" i="1"/>
  <c r="U18" i="1"/>
  <c r="F113" i="1"/>
  <c r="AZ22" i="1"/>
  <c r="F72" i="1"/>
  <c r="AZ91" i="1"/>
  <c r="BD18" i="1"/>
  <c r="F116" i="1"/>
  <c r="V18" i="1"/>
  <c r="F114" i="1"/>
  <c r="AT18" i="1"/>
  <c r="F109" i="1"/>
  <c r="R26" i="1"/>
  <c r="R61" i="1"/>
  <c r="F45" i="1"/>
  <c r="F43" i="1"/>
  <c r="Q61" i="1"/>
  <c r="Q26" i="1"/>
  <c r="AO18" i="1"/>
  <c r="F95" i="1"/>
  <c r="AS18" i="1"/>
  <c r="F108" i="1"/>
  <c r="BB18" i="1"/>
  <c r="F104" i="1"/>
  <c r="BU71" i="7" l="1"/>
  <c r="BV71" i="7" s="1"/>
  <c r="I71" i="7"/>
  <c r="BR71" i="7"/>
  <c r="BU59" i="8"/>
  <c r="BV59" i="8" s="1"/>
  <c r="J59" i="8"/>
  <c r="BR59" i="8"/>
  <c r="AK31" i="1"/>
  <c r="X31" i="1" s="1"/>
  <c r="AZ50" i="8"/>
  <c r="AZ62" i="7"/>
  <c r="AL31" i="1"/>
  <c r="AL26" i="1" s="1"/>
  <c r="BA50" i="8"/>
  <c r="BA62" i="7"/>
  <c r="F98" i="1"/>
  <c r="AX18" i="1"/>
  <c r="R22" i="1"/>
  <c r="F75" i="1"/>
  <c r="R91" i="1"/>
  <c r="AZ18" i="1"/>
  <c r="F102" i="1"/>
  <c r="P26" i="1"/>
  <c r="F34" i="1"/>
  <c r="P61" i="1"/>
  <c r="GM28" i="1"/>
  <c r="AB31" i="1"/>
  <c r="T18" i="1"/>
  <c r="F112" i="1"/>
  <c r="Q22" i="1"/>
  <c r="Q91" i="1"/>
  <c r="F73" i="1"/>
  <c r="CF26" i="1"/>
  <c r="AW31" i="1"/>
  <c r="CH26" i="1"/>
  <c r="AY31" i="1"/>
  <c r="S31" i="1"/>
  <c r="AF26" i="1"/>
  <c r="CE26" i="1"/>
  <c r="AV31" i="1"/>
  <c r="L89" i="7" l="1"/>
  <c r="L193" i="7"/>
  <c r="L173" i="7"/>
  <c r="L61" i="7"/>
  <c r="L192" i="7"/>
  <c r="L172" i="7"/>
  <c r="L60" i="7"/>
  <c r="L88" i="7"/>
  <c r="L96" i="7" s="1"/>
  <c r="AK26" i="1"/>
  <c r="Y31" i="1"/>
  <c r="M161" i="8"/>
  <c r="M49" i="8"/>
  <c r="L50" i="8" s="1"/>
  <c r="M181" i="8"/>
  <c r="M77" i="8"/>
  <c r="M76" i="8"/>
  <c r="M84" i="8" s="1"/>
  <c r="M180" i="8"/>
  <c r="M160" i="8"/>
  <c r="M48" i="8"/>
  <c r="Q18" i="1"/>
  <c r="F103" i="1"/>
  <c r="AV61" i="1"/>
  <c r="F36" i="1"/>
  <c r="AV26" i="1"/>
  <c r="S26" i="1"/>
  <c r="S61" i="1"/>
  <c r="F46" i="1"/>
  <c r="P22" i="1"/>
  <c r="F64" i="1"/>
  <c r="P91" i="1"/>
  <c r="Y61" i="1"/>
  <c r="Y26" i="1"/>
  <c r="F58" i="1"/>
  <c r="F39" i="1"/>
  <c r="AY26" i="1"/>
  <c r="AY61" i="1"/>
  <c r="R18" i="1"/>
  <c r="F105" i="1"/>
  <c r="O31" i="1"/>
  <c r="AB26" i="1"/>
  <c r="X26" i="1"/>
  <c r="F57" i="1"/>
  <c r="X61" i="1"/>
  <c r="AW61" i="1"/>
  <c r="AW26" i="1"/>
  <c r="F37" i="1"/>
  <c r="CA31" i="1"/>
  <c r="GP28" i="1"/>
  <c r="CD31" i="1" s="1"/>
  <c r="AN62" i="7" l="1"/>
  <c r="K62" i="7"/>
  <c r="AN50" i="8"/>
  <c r="L151" i="7"/>
  <c r="L155" i="7"/>
  <c r="BU50" i="8"/>
  <c r="BV50" i="8" s="1"/>
  <c r="BR50" i="8"/>
  <c r="J50" i="8"/>
  <c r="M139" i="8"/>
  <c r="M143" i="8"/>
  <c r="CD26" i="1"/>
  <c r="AU31" i="1"/>
  <c r="CA26" i="1"/>
  <c r="AR31" i="1"/>
  <c r="F87" i="1"/>
  <c r="X22" i="1"/>
  <c r="X91" i="1"/>
  <c r="O26" i="1"/>
  <c r="O61" i="1"/>
  <c r="F33" i="1"/>
  <c r="Y22" i="1"/>
  <c r="F88" i="1"/>
  <c r="Y91" i="1"/>
  <c r="AW22" i="1"/>
  <c r="F67" i="1"/>
  <c r="AW91" i="1"/>
  <c r="AY22" i="1"/>
  <c r="AY91" i="1"/>
  <c r="F69" i="1"/>
  <c r="P18" i="1"/>
  <c r="F94" i="1"/>
  <c r="S91" i="1"/>
  <c r="S22" i="1"/>
  <c r="F76" i="1"/>
  <c r="J16" i="2" s="1"/>
  <c r="F66" i="1"/>
  <c r="AV22" i="1"/>
  <c r="AV91" i="1"/>
  <c r="M186" i="8" l="1"/>
  <c r="M163" i="8"/>
  <c r="BR62" i="7"/>
  <c r="I62" i="7"/>
  <c r="BU62" i="7"/>
  <c r="BV62" i="7" s="1"/>
  <c r="L198" i="7"/>
  <c r="L175" i="7"/>
  <c r="F63" i="1"/>
  <c r="O91" i="1"/>
  <c r="O22" i="1"/>
  <c r="AW18" i="1"/>
  <c r="F97" i="1"/>
  <c r="F59" i="1"/>
  <c r="AR61" i="1"/>
  <c r="AR26" i="1"/>
  <c r="Y18" i="1"/>
  <c r="F118" i="1"/>
  <c r="AV18" i="1"/>
  <c r="F96" i="1"/>
  <c r="X18" i="1"/>
  <c r="F117" i="1"/>
  <c r="S18" i="1"/>
  <c r="F106" i="1"/>
  <c r="AY18" i="1"/>
  <c r="F99" i="1"/>
  <c r="AU26" i="1"/>
  <c r="F50" i="1"/>
  <c r="AU61" i="1"/>
  <c r="AR22" i="1" l="1"/>
  <c r="F89" i="1"/>
  <c r="AR91" i="1"/>
  <c r="O18" i="1"/>
  <c r="F93" i="1"/>
  <c r="AU22" i="1"/>
  <c r="F80" i="1"/>
  <c r="AU91" i="1"/>
  <c r="H16" i="2" l="1"/>
  <c r="I16" i="2" s="1"/>
  <c r="N16" i="2" s="1"/>
  <c r="C44" i="7"/>
  <c r="C38" i="7" s="1"/>
  <c r="AU18" i="1"/>
  <c r="F110" i="1"/>
  <c r="AR18" i="1"/>
  <c r="F119" i="1"/>
</calcChain>
</file>

<file path=xl/sharedStrings.xml><?xml version="1.0" encoding="utf-8"?>
<sst xmlns="http://schemas.openxmlformats.org/spreadsheetml/2006/main" count="1305" uniqueCount="313">
  <si>
    <t>Smeta.RU  (495) 974-1589</t>
  </si>
  <si>
    <t>_PS_</t>
  </si>
  <si>
    <t>Smeta.RU</t>
  </si>
  <si>
    <t/>
  </si>
  <si>
    <t>1-ЗЭС-1868-2025 от 09.01.2025</t>
  </si>
  <si>
    <t>09-01-03</t>
  </si>
  <si>
    <t>08. Пусконаладочные работы 2КЛ-10 кВ</t>
  </si>
  <si>
    <t>319423.07.24-ЭС</t>
  </si>
  <si>
    <t>Каплина С..Г.</t>
  </si>
  <si>
    <t>Главный специалист сметного отдела</t>
  </si>
  <si>
    <t>Сметные нормы списания</t>
  </si>
  <si>
    <t>Коды ценников</t>
  </si>
  <si>
    <t>ФСНБ-2022_И13</t>
  </si>
  <si>
    <t>Версия 1.12.0 для ФСНБ-2022 И13</t>
  </si>
  <si>
    <t>ФСНБ-2022 - Изменения И13</t>
  </si>
  <si>
    <t>Поправки для ФСНБ-2022 от 20.02.2025 г И13 (55/пр) Строительство</t>
  </si>
  <si>
    <t>Приказ Минстроя России от 30.12.2021 г. № 1046/пр</t>
  </si>
  <si>
    <t>ГСН</t>
  </si>
  <si>
    <t>Пусконаладочные работы 2КЛ-10 кВ</t>
  </si>
  <si>
    <t>315313.10.24-ЭС.КЛ; 315313.10.24-ЭС.КВЛ</t>
  </si>
  <si>
    <t>Новый раздел</t>
  </si>
  <si>
    <t>ПНР 2КЛ-10 кВ</t>
  </si>
  <si>
    <t>1</t>
  </si>
  <si>
    <t>п01-12-027-01</t>
  </si>
  <si>
    <t>Испытание кабеля силового длиной до 500 м напряжением: до 10 кВ</t>
  </si>
  <si>
    <t>испытание</t>
  </si>
  <si>
    <t>ГЭСНп-2022, п01-12-027-01, приказ Минстроя России от 18.05.2022 г. № 378/пр</t>
  </si>
  <si>
    <t>Пусконаладочные работы</t>
  </si>
  <si>
    <t>Пусконаладочные работы Электротехнические устройства</t>
  </si>
  <si>
    <t>ФЕРп</t>
  </si>
  <si>
    <t>Пр/812-083.0-1</t>
  </si>
  <si>
    <t>Пр/774-083.0</t>
  </si>
  <si>
    <t>2</t>
  </si>
  <si>
    <t>п01-11-024-02</t>
  </si>
  <si>
    <t>Фазировка электрической линии или трансформатора с сетью напряжением: свыше 1 кВ</t>
  </si>
  <si>
    <t>ШТ</t>
  </si>
  <si>
    <t>ГЭСНп-2022, п01-11-024-02, приказ Минстроя России от 18.05.2022 г. № 378/пр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</si>
  <si>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</si>
  <si>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</si>
  <si>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</si>
  <si>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</si>
  <si>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</si>
  <si>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</si>
  <si>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</si>
  <si>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</si>
  <si>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</si>
  <si>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</si>
  <si>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</si>
  <si>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</si>
  <si>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</si>
  <si>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</si>
  <si>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</si>
  <si>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</si>
  <si>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</si>
  <si>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</si>
  <si>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</si>
  <si>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</si>
  <si>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</si>
  <si>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</si>
  <si>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</si>
  <si>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</si>
  <si>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</si>
  <si>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</si>
  <si>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</si>
  <si>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</si>
  <si>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</si>
  <si>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</si>
  <si>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</si>
  <si>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</si>
  <si>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</si>
  <si>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</si>
  <si>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</si>
  <si>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</si>
  <si>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</si>
  <si>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</si>
  <si>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</si>
  <si>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</si>
  <si>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</si>
  <si>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</si>
  <si>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</si>
  <si>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</si>
  <si>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</si>
  <si>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</si>
  <si>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</si>
  <si>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</si>
  <si>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</si>
  <si>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</si>
  <si>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</si>
  <si>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</si>
  <si>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</si>
  <si>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</si>
  <si>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Электротехнические устройства</t>
  </si>
  <si>
    <t>Мет. 421/пр. 04.08.20. пр. 8; п.1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</si>
  <si>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</si>
  <si>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</si>
  <si>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</si>
  <si>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</si>
  <si>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</si>
  <si>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</si>
  <si>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</si>
  <si>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</si>
  <si>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</si>
  <si>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</si>
  <si>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</si>
  <si>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</si>
  <si>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</si>
  <si>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</si>
  <si>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</si>
  <si>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</si>
  <si>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</si>
  <si>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</si>
  <si>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</si>
  <si>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</si>
  <si>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</si>
  <si>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</si>
  <si>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</si>
  <si>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</si>
  <si>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</si>
  <si>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</si>
  <si>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</si>
  <si>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</si>
  <si>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</si>
  <si>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</si>
  <si>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</si>
  <si>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</si>
  <si>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</si>
  <si>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</si>
  <si>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</si>
  <si>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</si>
  <si>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</si>
  <si>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</si>
  <si>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</si>
  <si>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</si>
  <si>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АВТО_ДРГ</t>
  </si>
  <si>
    <t>{вкл} - НР и СП по п.021.0 "Автомобильные дороги" (раздел 2 нормы 27-02-010-01:07)  {выкл} - НР и СП по п.021.1 Устройство покрытий дорожек, тротуаров, мостовых и площадок и прочее (раздел 2 нормы 27-02-010-01:07)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</si>
  <si>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</si>
  <si>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</si>
  <si>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</si>
  <si>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</si>
  <si>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</si>
  <si>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</si>
  <si>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</si>
  <si>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</si>
  <si>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</si>
  <si>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</si>
  <si>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</si>
  <si>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</si>
  <si>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</si>
  <si>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</si>
  <si>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</si>
  <si>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</si>
  <si>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</si>
  <si>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</si>
  <si>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</si>
  <si>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</si>
  <si>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</si>
  <si>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</si>
  <si>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</si>
  <si>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</si>
  <si>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</si>
  <si>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Вид цен</t>
  </si>
  <si>
    <t>Московская область, КТЦ к ФСНБ-2022, 1 квартал 2025 г</t>
  </si>
  <si>
    <t>Сборник индексов</t>
  </si>
  <si>
    <t>Московская область к ФСНБ-2022 ФГИС ЦС</t>
  </si>
  <si>
    <t>Письмо Минстроя России  «О расчете индексов изменения сметной стоимости строительства по группам однородных строительных ресурсов на I квартал 2025 года, предназначенных для определения сметной стоимости строительства ресурсно-индексным методом»</t>
  </si>
  <si>
    <t>Справочная информация</t>
  </si>
  <si>
    <t>Письмо Минстроя России от 25.02.2025 № 10314-ИФ/09</t>
  </si>
  <si>
    <t>Распоряжение Министерства экономики и финансов Московской области</t>
  </si>
  <si>
    <t>Распоряжение Министерства экономики и финансов Московской области от 21.02.2024 г. № 24РВ-14</t>
  </si>
  <si>
    <t>_OBSM_</t>
  </si>
  <si>
    <t>2-100-04</t>
  </si>
  <si>
    <t>Рабочий 4 разряда</t>
  </si>
  <si>
    <t>чел.-ч</t>
  </si>
  <si>
    <t>3-200-03</t>
  </si>
  <si>
    <t>Инженер III категории</t>
  </si>
  <si>
    <t>2-100-06</t>
  </si>
  <si>
    <t>Рабочий 6 разряда</t>
  </si>
  <si>
    <t>Строительство КТП-10/0,4 кВ с установкой трансформатора 250 кВА, КЛ-10 кВ от места врезки в КЛ-10 кВ направлением РУ-10 кВ ТП №20143-I - РУ-10 кВ ТП №25396 до сооружаемой КТП-10/0,4 кВ ПС-110 кВ №316 "Дарьино", прибор учета, в т.ч. ПИР, МО, Одинцовский р-н, д.Маслово, 50:20:0000000:313349</t>
  </si>
  <si>
    <t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</t>
  </si>
  <si>
    <t>Наименование программного продукта</t>
  </si>
  <si>
    <t>Наименование редакции сметных нормативов</t>
  </si>
  <si>
    <t>Реквизиты приказа Минстроя России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</si>
  <si>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</si>
  <si>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</si>
  <si>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Обоснование принятых текущих цен на строительные ресурсы</t>
  </si>
  <si>
    <t>Наименование субъекта Российской Федерации</t>
  </si>
  <si>
    <t>Наименование зоны субъекта Российской Федерации</t>
  </si>
  <si>
    <t>(наименование стройки)</t>
  </si>
  <si>
    <t>(наименование объекта капитального строительства)</t>
  </si>
  <si>
    <t>(наименование работ и затрат)</t>
  </si>
  <si>
    <t>Составлен</t>
  </si>
  <si>
    <t>методом</t>
  </si>
  <si>
    <t>Основание</t>
  </si>
  <si>
    <t>(проектная и (или) иная техническая документация)</t>
  </si>
  <si>
    <t>Сметная стоимость</t>
  </si>
  <si>
    <t>тыс. руб.</t>
  </si>
  <si>
    <t>Средства на оплату труда рабочих</t>
  </si>
  <si>
    <t>в том числе:</t>
  </si>
  <si>
    <t>Средства на оплату труда машинистов</t>
  </si>
  <si>
    <t>строительных работ</t>
  </si>
  <si>
    <t xml:space="preserve">Нормативные затраты труда рабочих </t>
  </si>
  <si>
    <t>чел.-ч.</t>
  </si>
  <si>
    <t xml:space="preserve">монтажных работ    </t>
  </si>
  <si>
    <t xml:space="preserve">Нормативные затраты труда машинистов </t>
  </si>
  <si>
    <t xml:space="preserve">оборудования         </t>
  </si>
  <si>
    <t xml:space="preserve">прочих затрат     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</si>
  <si>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</si>
  <si>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</si>
  <si>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</si>
  <si>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</si>
  <si>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</si>
  <si>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</si>
  <si>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</si>
  <si>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</si>
  <si>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</si>
  <si>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</si>
  <si>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</si>
  <si>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</si>
  <si>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</si>
  <si>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Программа для ЭВМ «Программа: «Smeta.RU» версия 11»</t>
  </si>
  <si>
    <t>ФГИС ЦС, конъюнктурный анализ</t>
  </si>
  <si>
    <t>Ресурсно-индексным</t>
  </si>
  <si>
    <t>Составлен(а) в текущем уровне цен на март 2025 года</t>
  </si>
  <si>
    <t>Раздел: ПНР 2КЛ-10 кВ</t>
  </si>
  <si>
    <t>ГЭСНп 01-12-027-01</t>
  </si>
  <si>
    <t>ОТ (ЗТ)</t>
  </si>
  <si>
    <t>Итого прямые затраты</t>
  </si>
  <si>
    <t>ФОТ</t>
  </si>
  <si>
    <t>НР Пусконаладочные работы</t>
  </si>
  <si>
    <t>%</t>
  </si>
  <si>
    <t>СП Пусконаладочные работы</t>
  </si>
  <si>
    <t>Всего по позиции</t>
  </si>
  <si>
    <t>=</t>
  </si>
  <si>
    <t>ГЭСНп 01-11-024-02</t>
  </si>
  <si>
    <t>Итого прямые затраты по разделу</t>
  </si>
  <si>
    <t>в том числе</t>
  </si>
  <si>
    <t xml:space="preserve">  оплата труда</t>
  </si>
  <si>
    <t xml:space="preserve">  эксплуатация машин и механизмов</t>
  </si>
  <si>
    <t xml:space="preserve">  в том числе</t>
  </si>
  <si>
    <t xml:space="preserve">    в том числе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</si>
  <si>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</si>
  <si>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</si>
  <si>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</si>
  <si>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</si>
  <si>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</si>
  <si>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Всего ФОТ (справочно)</t>
  </si>
  <si>
    <t>Всего накладные расходы</t>
  </si>
  <si>
    <t>Всего сметная прибыль</t>
  </si>
  <si>
    <t>Итого оборудование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</si>
  <si>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</si>
  <si>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</si>
  <si>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Итого прочие затраты</t>
  </si>
  <si>
    <t>Итого хозяйственный инвентарь</t>
  </si>
  <si>
    <t>Итого по разделу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</si>
  <si>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</si>
  <si>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</si>
  <si>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</si>
  <si>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</si>
  <si>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</si>
  <si>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 xml:space="preserve">  оплата труда машинистов (ОТм)</t>
  </si>
  <si>
    <t>ИТОГИ ПО СМЕТЕ</t>
  </si>
  <si>
    <t>ВСЕГО строительные работы</t>
  </si>
  <si>
    <t>Всего прямые затраты</t>
  </si>
  <si>
    <t xml:space="preserve">  оплата труда (ОТ)</t>
  </si>
  <si>
    <t>ФОТ (справочно)</t>
  </si>
  <si>
    <t>накладные расходы</t>
  </si>
  <si>
    <t>сметная прибыль</t>
  </si>
  <si>
    <t>ВСЕГО монтажные работы</t>
  </si>
  <si>
    <t>ВСЕГО оборудование</t>
  </si>
  <si>
    <t>ВСЕГО прочие затраты</t>
  </si>
  <si>
    <t xml:space="preserve">   прочие затраты</t>
  </si>
  <si>
    <t xml:space="preserve">   Хозяйственный инвентарь</t>
  </si>
  <si>
    <t>ВСЕГО по смете</t>
  </si>
  <si>
    <t>Всего оборудование</t>
  </si>
  <si>
    <t>Всего прочие затраты</t>
  </si>
  <si>
    <t xml:space="preserve">Составил   </t>
  </si>
  <si>
    <t>[должность,подпись(инициалы,фамилия)]</t>
  </si>
  <si>
    <t xml:space="preserve">Проверил   </t>
  </si>
  <si>
    <t>Унифицированная форма № КС-2</t>
  </si>
  <si>
    <t>Утверждена постановлением Госкомстата России</t>
  </si>
  <si>
    <t>от 11.11.99. № 100</t>
  </si>
  <si>
    <t>Код</t>
  </si>
  <si>
    <t>Форма по ОКУД</t>
  </si>
  <si>
    <t>Инвестор</t>
  </si>
  <si>
    <t>по ОКПО</t>
  </si>
  <si>
    <t>организация, адрес, телефон, факс</t>
  </si>
  <si>
    <t>Заказчик</t>
  </si>
  <si>
    <t>Подрядчик</t>
  </si>
  <si>
    <t>Стройка</t>
  </si>
  <si>
    <t>наименование, адрес</t>
  </si>
  <si>
    <t>Объект</t>
  </si>
  <si>
    <t>наименование</t>
  </si>
  <si>
    <t>Вид деятельности по ОКДП</t>
  </si>
  <si>
    <t>Договор подряда</t>
  </si>
  <si>
    <t>номер</t>
  </si>
  <si>
    <t>дата</t>
  </si>
  <si>
    <t>Вид операции</t>
  </si>
  <si>
    <t>Номер документа</t>
  </si>
  <si>
    <t>Дата составления</t>
  </si>
  <si>
    <t>Отчетный период</t>
  </si>
  <si>
    <t>с</t>
  </si>
  <si>
    <t>по</t>
  </si>
  <si>
    <t>AKT</t>
  </si>
  <si>
    <t>О ПРИЕМКЕ ВЫПОЛНЕННЫХ РАБОТ</t>
  </si>
  <si>
    <t>поз. по сме-те</t>
  </si>
  <si>
    <t>Локальная смета 09-01-03. Пусконаладочные работы 2КЛ-10 кВ</t>
  </si>
  <si>
    <t>ИТОГИ ПО АКТУ</t>
  </si>
  <si>
    <t>ВСЕГО по акту</t>
  </si>
  <si>
    <t xml:space="preserve">Сдал   </t>
  </si>
  <si>
    <t xml:space="preserve">Принял   </t>
  </si>
  <si>
    <t>Конъюнктурный анализ 421/пр (с учетом 55/пр)</t>
  </si>
  <si>
    <t xml:space="preserve"> Конъюнктурный анализ не содержит коммерческих предложений.</t>
  </si>
  <si>
    <t>Конъюнктурный анализ 421/пр (с учетом 557/пр)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</si>
</sst>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"/>
    <numFmt numFmtId="165" formatCode="#,##0.00;[Red]\-\ #,##0.00"/>
    <numFmt numFmtId="166" formatCode="#,##0.00#####;[Red]\-\ #,##0.00#####"/>
  </numFmts>
  <fonts count="26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13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1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/>
      <bottom style="thin">
        <color indexed="64"/>
      </bottom>
      <diagonal/>
    </border>
  </borders>
  <cellStyleXfs count="1">
    <xf numFmtId="0" fontId="0" fillId="0" borderId="0"/>
  </cellStyleXfs>
  <cellXfs count="16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9" fillId="0" borderId="0" xfId="0" applyFont="1"/>
    <xf numFmtId="0" fontId="10" fillId="0" borderId="0" xfId="0" applyNumberFormat="1" applyFont="1" applyAlignment="1"/>
    <xf numFmtId="0" fontId="10" fillId="0" borderId="0" xfId="0" applyNumberFormat="1" applyFont="1" applyAlignment="1">
      <alignment vertical="top" wrapText="1"/>
    </xf>
    <xf numFmtId="0" fontId="10" fillId="0" borderId="2" xfId="0" applyNumberFormat="1" applyFont="1" applyBorder="1" applyAlignment="1">
      <alignment vertical="top"/>
    </xf>
    <xf numFmtId="0" fontId="10" fillId="0" borderId="0" xfId="0" applyNumberFormat="1" applyFont="1" applyAlignment="1">
      <alignment horizontal="left" vertical="top" wrapText="1"/>
    </xf>
    <xf numFmtId="0" fontId="10" fillId="0" borderId="2" xfId="0" applyNumberFormat="1" applyFont="1" applyBorder="1" applyAlignment="1">
      <alignment horizontal="left" vertical="top" wrapText="1"/>
    </xf>
    <xf numFmtId="0" fontId="11" fillId="0" borderId="0" xfId="0" applyNumberFormat="1" applyFont="1" applyAlignment="1"/>
    <xf numFmtId="0" fontId="11" fillId="0" borderId="2" xfId="0" applyNumberFormat="1" applyFont="1" applyBorder="1" applyAlignment="1"/>
    <xf numFmtId="0" fontId="17" fillId="0" borderId="0" xfId="0" applyNumberFormat="1" applyFont="1" applyAlignment="1"/>
    <xf numFmtId="0" fontId="17" fillId="0" borderId="0" xfId="0" applyNumberFormat="1" applyFont="1" applyAlignment="1">
      <alignment wrapText="1"/>
    </xf>
    <xf numFmtId="0" fontId="18" fillId="0" borderId="0" xfId="0" applyNumberFormat="1" applyFont="1" applyAlignment="1">
      <alignment vertical="center" wrapText="1"/>
    </xf>
    <xf numFmtId="0" fontId="18" fillId="0" borderId="0" xfId="0" applyNumberFormat="1" applyFont="1" applyAlignment="1">
      <alignment horizontal="center" wrapText="1"/>
    </xf>
    <xf numFmtId="0" fontId="10" fillId="0" borderId="0" xfId="0" applyNumberFormat="1" applyFont="1" applyAlignment="1">
      <alignment horizontal="center"/>
    </xf>
    <xf numFmtId="0" fontId="10" fillId="0" borderId="1" xfId="0" applyNumberFormat="1" applyFont="1" applyBorder="1" applyAlignment="1">
      <alignment horizontal="center"/>
    </xf>
    <xf numFmtId="0" fontId="10" fillId="0" borderId="2" xfId="0" applyNumberFormat="1" applyFont="1" applyBorder="1" applyAlignment="1"/>
    <xf numFmtId="0" fontId="10" fillId="0" borderId="0" xfId="0" applyNumberFormat="1" applyFont="1" applyAlignment="1">
      <alignment horizontal="left" wrapText="1"/>
    </xf>
    <xf numFmtId="0" fontId="10" fillId="0" borderId="0" xfId="0" applyNumberFormat="1" applyFont="1" applyAlignment="1">
      <alignment wrapText="1"/>
    </xf>
    <xf numFmtId="0" fontId="13" fillId="0" borderId="0" xfId="0" applyNumberFormat="1" applyFont="1" applyAlignment="1"/>
    <xf numFmtId="14" fontId="17" fillId="0" borderId="0" xfId="0" applyNumberFormat="1" applyFont="1" applyAlignment="1"/>
    <xf numFmtId="0" fontId="10" fillId="0" borderId="0" xfId="0" applyNumberFormat="1" applyFont="1" applyAlignment="1">
      <alignment horizontal="right"/>
    </xf>
    <xf numFmtId="0" fontId="15" fillId="0" borderId="0" xfId="0" applyNumberFormat="1" applyFont="1" applyAlignment="1"/>
    <xf numFmtId="164" fontId="10" fillId="0" borderId="0" xfId="0" applyNumberFormat="1" applyFont="1" applyAlignment="1">
      <alignment horizontal="right"/>
    </xf>
    <xf numFmtId="0" fontId="17" fillId="0" borderId="1" xfId="0" applyNumberFormat="1" applyFont="1" applyBorder="1" applyAlignment="1"/>
    <xf numFmtId="0" fontId="10" fillId="0" borderId="7" xfId="0" applyNumberFormat="1" applyFont="1" applyBorder="1" applyAlignment="1">
      <alignment horizontal="center" vertical="center" wrapText="1"/>
    </xf>
    <xf numFmtId="0" fontId="8" fillId="0" borderId="7" xfId="0" applyNumberFormat="1" applyFont="1" applyBorder="1" applyAlignment="1">
      <alignment horizontal="center" vertical="center" wrapText="1"/>
    </xf>
    <xf numFmtId="0" fontId="10" fillId="0" borderId="7" xfId="0" applyNumberFormat="1" applyFont="1" applyBorder="1" applyAlignment="1">
      <alignment horizontal="center"/>
    </xf>
    <xf numFmtId="0" fontId="17" fillId="0" borderId="0" xfId="0" applyNumberFormat="1" applyFont="1" applyAlignment="1">
      <alignment horizontal="center"/>
    </xf>
    <xf numFmtId="0" fontId="17" fillId="0" borderId="7" xfId="0" applyNumberFormat="1" applyFont="1" applyBorder="1" applyAlignment="1">
      <alignment horizontal="center"/>
    </xf>
    <xf numFmtId="0" fontId="10" fillId="0" borderId="1" xfId="0" applyNumberFormat="1" applyFont="1" applyBorder="1" applyAlignment="1">
      <alignment horizontal="left" vertical="top" wrapText="1"/>
    </xf>
    <xf numFmtId="0" fontId="14" fillId="0" borderId="1" xfId="0" applyNumberFormat="1" applyFont="1" applyBorder="1" applyAlignment="1">
      <alignment horizontal="center" wrapText="1"/>
    </xf>
    <xf numFmtId="0" fontId="21" fillId="0" borderId="0" xfId="0" quotePrefix="1" applyFont="1" applyAlignment="1">
      <alignment horizontal="left" vertical="top" wrapText="1"/>
    </xf>
    <xf numFmtId="0" fontId="21" fillId="0" borderId="0" xfId="0" applyFont="1" applyAlignment="1">
      <alignment horizontal="left" vertical="top"/>
    </xf>
    <xf numFmtId="0" fontId="21" fillId="0" borderId="0" xfId="0" applyFont="1" applyAlignment="1">
      <alignment horizontal="left" vertical="top" wrapText="1"/>
    </xf>
    <xf numFmtId="0" fontId="22" fillId="0" borderId="0" xfId="0" applyFont="1" applyAlignment="1">
      <alignment horizontal="right" vertical="top" wrapText="1"/>
    </xf>
    <xf numFmtId="0" fontId="21" fillId="0" borderId="0" xfId="0" applyFont="1" applyAlignment="1">
      <alignment horizontal="right" vertical="top"/>
    </xf>
    <xf numFmtId="0" fontId="21" fillId="0" borderId="0" xfId="0" applyFont="1" applyAlignment="1">
      <alignment horizontal="right" vertical="top" wrapText="1"/>
    </xf>
    <xf numFmtId="165" fontId="21" fillId="0" borderId="0" xfId="0" applyNumberFormat="1" applyFont="1" applyAlignment="1">
      <alignment horizontal="right" vertical="top"/>
    </xf>
    <xf numFmtId="166" fontId="21" fillId="0" borderId="0" xfId="0" applyNumberFormat="1" applyFont="1" applyAlignment="1">
      <alignment horizontal="right" vertical="top"/>
    </xf>
    <xf numFmtId="165" fontId="23" fillId="0" borderId="0" xfId="0" applyNumberFormat="1" applyFont="1" applyAlignment="1">
      <alignment horizontal="right" vertical="top"/>
    </xf>
    <xf numFmtId="0" fontId="21" fillId="0" borderId="1" xfId="0" applyFont="1" applyBorder="1" applyAlignment="1">
      <alignment horizontal="left" vertical="top" wrapText="1"/>
    </xf>
    <xf numFmtId="0" fontId="22" fillId="0" borderId="1" xfId="0" applyFont="1" applyBorder="1" applyAlignment="1">
      <alignment horizontal="right" vertical="top" wrapText="1"/>
    </xf>
    <xf numFmtId="0" fontId="21" fillId="0" borderId="1" xfId="0" applyFont="1" applyBorder="1" applyAlignment="1">
      <alignment horizontal="right" vertical="top"/>
    </xf>
    <xf numFmtId="165" fontId="21" fillId="0" borderId="1" xfId="0" applyNumberFormat="1" applyFont="1" applyBorder="1" applyAlignment="1">
      <alignment horizontal="right" vertical="top"/>
    </xf>
    <xf numFmtId="0" fontId="21" fillId="0" borderId="1" xfId="0" applyFont="1" applyBorder="1" applyAlignment="1">
      <alignment horizontal="right" vertical="top" wrapText="1"/>
    </xf>
    <xf numFmtId="165" fontId="0" fillId="0" borderId="0" xfId="0" applyNumberFormat="1"/>
    <xf numFmtId="0" fontId="23" fillId="0" borderId="0" xfId="0" applyFont="1" applyAlignment="1">
      <alignment horizontal="left" vertical="top" wrapText="1"/>
    </xf>
    <xf numFmtId="0" fontId="21" fillId="0" borderId="0" xfId="0" applyFont="1" applyAlignment="1">
      <alignment vertical="top"/>
    </xf>
    <xf numFmtId="0" fontId="8" fillId="0" borderId="0" xfId="0" applyFont="1" applyAlignment="1">
      <alignment horizontal="left" vertical="top" wrapText="1"/>
    </xf>
    <xf numFmtId="0" fontId="23" fillId="0" borderId="0" xfId="0" applyFont="1" applyAlignment="1">
      <alignment vertical="top"/>
    </xf>
    <xf numFmtId="0" fontId="12" fillId="0" borderId="0" xfId="0" applyFont="1" applyAlignment="1">
      <alignment horizontal="left" vertical="top" wrapText="1"/>
    </xf>
    <xf numFmtId="0" fontId="23" fillId="0" borderId="0" xfId="0" applyFont="1" applyAlignment="1">
      <alignment horizontal="right" vertical="top"/>
    </xf>
    <xf numFmtId="0" fontId="23" fillId="0" borderId="2" xfId="0" applyFont="1" applyBorder="1" applyAlignment="1">
      <alignment vertical="top"/>
    </xf>
    <xf numFmtId="0" fontId="12" fillId="0" borderId="2" xfId="0" applyFont="1" applyBorder="1" applyAlignment="1">
      <alignment horizontal="left" vertical="top" wrapText="1"/>
    </xf>
    <xf numFmtId="165" fontId="23" fillId="0" borderId="2" xfId="0" applyNumberFormat="1" applyFont="1" applyBorder="1" applyAlignment="1">
      <alignment horizontal="right" vertical="top"/>
    </xf>
    <xf numFmtId="0" fontId="23" fillId="0" borderId="2" xfId="0" applyFont="1" applyBorder="1" applyAlignment="1">
      <alignment horizontal="right" vertical="top"/>
    </xf>
    <xf numFmtId="165" fontId="10" fillId="0" borderId="0" xfId="0" applyNumberFormat="1" applyFont="1" applyAlignment="1">
      <alignment horizontal="right"/>
    </xf>
    <xf numFmtId="165" fontId="10" fillId="0" borderId="0" xfId="0" applyNumberFormat="1" applyFont="1" applyAlignment="1"/>
    <xf numFmtId="165" fontId="11" fillId="0" borderId="0" xfId="0" applyNumberFormat="1" applyFont="1" applyAlignment="1"/>
    <xf numFmtId="166" fontId="11" fillId="0" borderId="0" xfId="0" applyNumberFormat="1" applyFont="1" applyAlignment="1"/>
    <xf numFmtId="0" fontId="11" fillId="0" borderId="0" xfId="0" applyNumberFormat="1" applyFont="1" applyAlignment="1">
      <alignment horizontal="right"/>
    </xf>
    <xf numFmtId="0" fontId="10" fillId="0" borderId="0" xfId="0" applyNumberFormat="1" applyFont="1" applyAlignment="1">
      <alignment horizontal="right" vertical="center"/>
    </xf>
    <xf numFmtId="0" fontId="17" fillId="0" borderId="0" xfId="0" applyNumberFormat="1" applyFont="1" applyAlignment="1">
      <alignment horizontal="left"/>
    </xf>
    <xf numFmtId="0" fontId="17" fillId="0" borderId="1" xfId="0" applyNumberFormat="1" applyFont="1" applyBorder="1" applyAlignment="1">
      <alignment horizontal="left"/>
    </xf>
    <xf numFmtId="0" fontId="17" fillId="0" borderId="0" xfId="0" applyNumberFormat="1" applyFont="1" applyAlignment="1">
      <alignment horizontal="right"/>
    </xf>
    <xf numFmtId="0" fontId="17" fillId="0" borderId="0" xfId="0" applyNumberFormat="1" applyFont="1" applyAlignment="1">
      <alignment horizontal="right" wrapText="1"/>
    </xf>
    <xf numFmtId="0" fontId="17" fillId="0" borderId="10" xfId="0" applyNumberFormat="1" applyFont="1" applyBorder="1" applyAlignment="1">
      <alignment horizontal="right" wrapText="1"/>
    </xf>
    <xf numFmtId="0" fontId="10" fillId="0" borderId="10" xfId="0" applyNumberFormat="1" applyFont="1" applyBorder="1" applyAlignment="1">
      <alignment wrapText="1"/>
    </xf>
    <xf numFmtId="0" fontId="10" fillId="0" borderId="0" xfId="0" applyNumberFormat="1" applyFont="1" applyBorder="1" applyAlignment="1">
      <alignment wrapText="1"/>
    </xf>
    <xf numFmtId="0" fontId="17" fillId="0" borderId="19" xfId="0" applyNumberFormat="1" applyFont="1" applyBorder="1" applyAlignment="1">
      <alignment horizontal="right" wrapText="1"/>
    </xf>
    <xf numFmtId="0" fontId="10" fillId="0" borderId="19" xfId="0" applyNumberFormat="1" applyFont="1" applyBorder="1" applyAlignment="1">
      <alignment wrapText="1"/>
    </xf>
    <xf numFmtId="0" fontId="10" fillId="0" borderId="2" xfId="0" applyNumberFormat="1" applyFont="1" applyBorder="1" applyAlignment="1">
      <alignment wrapText="1"/>
    </xf>
    <xf numFmtId="0" fontId="10" fillId="0" borderId="14" xfId="0" applyNumberFormat="1" applyFont="1" applyBorder="1" applyAlignment="1">
      <alignment wrapText="1"/>
    </xf>
    <xf numFmtId="0" fontId="17" fillId="0" borderId="7" xfId="0" applyNumberFormat="1" applyFont="1" applyBorder="1" applyAlignment="1">
      <alignment horizontal="center" wrapText="1"/>
    </xf>
    <xf numFmtId="0" fontId="17" fillId="0" borderId="9" xfId="0" applyNumberFormat="1" applyFont="1" applyBorder="1" applyAlignment="1">
      <alignment horizontal="right" wrapText="1"/>
    </xf>
    <xf numFmtId="0" fontId="10" fillId="0" borderId="1" xfId="0" applyNumberFormat="1" applyFont="1" applyBorder="1" applyAlignment="1">
      <alignment wrapText="1"/>
    </xf>
    <xf numFmtId="0" fontId="10" fillId="0" borderId="4" xfId="0" applyNumberFormat="1" applyFont="1" applyBorder="1" applyAlignment="1">
      <alignment wrapText="1"/>
    </xf>
    <xf numFmtId="0" fontId="10" fillId="0" borderId="7" xfId="0" applyNumberFormat="1" applyFont="1" applyBorder="1" applyAlignment="1">
      <alignment horizontal="center" vertical="center"/>
    </xf>
    <xf numFmtId="14" fontId="10" fillId="0" borderId="7" xfId="0" applyNumberFormat="1" applyFont="1" applyBorder="1" applyAlignment="1">
      <alignment horizontal="center" wrapText="1"/>
    </xf>
    <xf numFmtId="0" fontId="10" fillId="0" borderId="7" xfId="0" applyNumberFormat="1" applyFont="1" applyBorder="1" applyAlignment="1">
      <alignment horizontal="center" wrapText="1"/>
    </xf>
    <xf numFmtId="0" fontId="17" fillId="0" borderId="0" xfId="0" applyNumberFormat="1" applyFont="1" applyAlignment="1">
      <alignment horizontal="left" wrapText="1"/>
    </xf>
    <xf numFmtId="0" fontId="17" fillId="0" borderId="1" xfId="0" applyNumberFormat="1" applyFont="1" applyBorder="1" applyAlignment="1">
      <alignment horizontal="left" wrapText="1"/>
    </xf>
    <xf numFmtId="0" fontId="17" fillId="0" borderId="0" xfId="0" applyNumberFormat="1" applyFont="1" applyAlignment="1">
      <alignment vertical="center" wrapText="1"/>
    </xf>
    <xf numFmtId="0" fontId="17" fillId="0" borderId="0" xfId="0" applyNumberFormat="1" applyFont="1" applyAlignment="1">
      <alignment horizontal="right" vertical="center"/>
    </xf>
    <xf numFmtId="0" fontId="17" fillId="0" borderId="1" xfId="0" applyNumberFormat="1" applyFont="1" applyBorder="1" applyAlignment="1">
      <alignment wrapText="1"/>
    </xf>
    <xf numFmtId="0" fontId="10" fillId="0" borderId="0" xfId="0" applyNumberFormat="1" applyFont="1" applyAlignment="1">
      <alignment horizontal="right" wrapText="1"/>
    </xf>
    <xf numFmtId="0" fontId="17" fillId="0" borderId="0" xfId="0" applyNumberFormat="1" applyFont="1" applyAlignment="1">
      <alignment horizontal="left" vertical="center"/>
    </xf>
    <xf numFmtId="0" fontId="10" fillId="0" borderId="0" xfId="0" applyNumberFormat="1" applyFont="1" applyAlignment="1">
      <alignment horizontal="left" vertical="top" wrapText="1"/>
    </xf>
    <xf numFmtId="0" fontId="10" fillId="0" borderId="1" xfId="0" applyNumberFormat="1" applyFont="1" applyBorder="1" applyAlignment="1">
      <alignment horizontal="left" vertical="top" wrapText="1"/>
    </xf>
    <xf numFmtId="0" fontId="14" fillId="0" borderId="1" xfId="0" applyNumberFormat="1" applyFont="1" applyBorder="1" applyAlignment="1">
      <alignment horizontal="center" wrapText="1"/>
    </xf>
    <xf numFmtId="0" fontId="16" fillId="0" borderId="2" xfId="0" applyNumberFormat="1" applyFont="1" applyBorder="1" applyAlignment="1">
      <alignment horizontal="center" vertical="top" wrapText="1"/>
    </xf>
    <xf numFmtId="0" fontId="14" fillId="0" borderId="0" xfId="0" applyNumberFormat="1" applyFont="1" applyAlignment="1">
      <alignment horizontal="center" wrapText="1"/>
    </xf>
    <xf numFmtId="0" fontId="19" fillId="0" borderId="1" xfId="0" applyNumberFormat="1" applyFont="1" applyBorder="1" applyAlignment="1">
      <alignment horizontal="center" wrapText="1"/>
    </xf>
    <xf numFmtId="0" fontId="10" fillId="0" borderId="1" xfId="0" applyNumberFormat="1" applyFont="1" applyBorder="1" applyAlignment="1">
      <alignment horizontal="left" wrapText="1"/>
    </xf>
    <xf numFmtId="0" fontId="10" fillId="0" borderId="5" xfId="0" applyNumberFormat="1" applyFont="1" applyBorder="1" applyAlignment="1">
      <alignment horizontal="center" vertical="center" wrapText="1"/>
    </xf>
    <xf numFmtId="0" fontId="10" fillId="0" borderId="6" xfId="0" applyNumberFormat="1" applyFont="1" applyBorder="1" applyAlignment="1">
      <alignment horizontal="center" vertical="center" wrapText="1"/>
    </xf>
    <xf numFmtId="0" fontId="10" fillId="0" borderId="8" xfId="0" applyNumberFormat="1" applyFont="1" applyBorder="1" applyAlignment="1">
      <alignment horizontal="center" vertical="center" wrapText="1"/>
    </xf>
    <xf numFmtId="0" fontId="10" fillId="0" borderId="3" xfId="0" applyNumberFormat="1" applyFon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10" fillId="0" borderId="9" xfId="0" applyNumberFormat="1" applyFont="1" applyBorder="1" applyAlignment="1">
      <alignment horizontal="center" vertical="center" wrapText="1"/>
    </xf>
    <xf numFmtId="0" fontId="10" fillId="0" borderId="4" xfId="0" applyNumberFormat="1" applyFont="1" applyBorder="1" applyAlignment="1">
      <alignment horizontal="center" vertical="center" wrapText="1"/>
    </xf>
    <xf numFmtId="0" fontId="10" fillId="0" borderId="0" xfId="0" applyNumberFormat="1" applyFont="1" applyBorder="1" applyAlignment="1">
      <alignment horizontal="center" vertical="center" wrapText="1"/>
    </xf>
    <xf numFmtId="0" fontId="10" fillId="0" borderId="10" xfId="0" applyNumberFormat="1" applyFont="1" applyBorder="1" applyAlignment="1">
      <alignment horizontal="center" vertical="center" wrapText="1"/>
    </xf>
    <xf numFmtId="0" fontId="10" fillId="0" borderId="11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10" fillId="0" borderId="12" xfId="0" applyNumberFormat="1" applyFont="1" applyBorder="1" applyAlignment="1">
      <alignment horizontal="center" vertical="center" wrapText="1"/>
    </xf>
    <xf numFmtId="165" fontId="10" fillId="0" borderId="0" xfId="0" applyNumberFormat="1" applyFont="1" applyAlignment="1">
      <alignment horizontal="right"/>
    </xf>
    <xf numFmtId="0" fontId="10" fillId="0" borderId="0" xfId="0" applyNumberFormat="1" applyFont="1" applyAlignment="1">
      <alignment horizontal="right"/>
    </xf>
    <xf numFmtId="0" fontId="23" fillId="0" borderId="0" xfId="0" applyFont="1" applyAlignment="1">
      <alignment horizontal="left" vertical="top" wrapText="1"/>
    </xf>
    <xf numFmtId="0" fontId="22" fillId="0" borderId="0" xfId="0" applyFont="1" applyAlignment="1">
      <alignment horizontal="left" vertical="top" wrapText="1"/>
    </xf>
    <xf numFmtId="0" fontId="21" fillId="0" borderId="0" xfId="0" applyFont="1" applyAlignment="1">
      <alignment horizontal="left" vertical="top" wrapText="1"/>
    </xf>
    <xf numFmtId="0" fontId="20" fillId="0" borderId="0" xfId="0" applyFont="1" applyAlignment="1">
      <alignment horizontal="left" vertical="top" wrapText="1"/>
    </xf>
    <xf numFmtId="165" fontId="23" fillId="0" borderId="0" xfId="0" applyNumberFormat="1" applyFont="1" applyAlignment="1">
      <alignment horizontal="left" vertical="top"/>
    </xf>
    <xf numFmtId="165" fontId="23" fillId="0" borderId="2" xfId="0" applyNumberFormat="1" applyFont="1" applyBorder="1" applyAlignment="1">
      <alignment horizontal="right" vertical="top"/>
    </xf>
    <xf numFmtId="0" fontId="21" fillId="0" borderId="0" xfId="0" applyFont="1" applyAlignment="1">
      <alignment horizontal="right" vertical="top" wrapText="1"/>
    </xf>
    <xf numFmtId="0" fontId="23" fillId="0" borderId="2" xfId="0" applyFont="1" applyBorder="1" applyAlignment="1">
      <alignment horizontal="left" vertical="top" wrapText="1"/>
    </xf>
    <xf numFmtId="0" fontId="24" fillId="0" borderId="2" xfId="0" applyNumberFormat="1" applyFont="1" applyBorder="1" applyAlignment="1">
      <alignment horizontal="center"/>
    </xf>
    <xf numFmtId="0" fontId="17" fillId="0" borderId="0" xfId="0" applyNumberFormat="1" applyFont="1" applyAlignment="1">
      <alignment wrapText="1"/>
    </xf>
    <xf numFmtId="0" fontId="17" fillId="0" borderId="1" xfId="0" applyNumberFormat="1" applyFont="1" applyBorder="1" applyAlignment="1">
      <alignment horizontal="left" wrapText="1"/>
    </xf>
    <xf numFmtId="0" fontId="24" fillId="0" borderId="2" xfId="0" applyNumberFormat="1" applyFont="1" applyBorder="1" applyAlignment="1">
      <alignment horizontal="center" vertical="top" wrapText="1"/>
    </xf>
    <xf numFmtId="0" fontId="17" fillId="0" borderId="16" xfId="0" applyNumberFormat="1" applyFont="1" applyBorder="1" applyAlignment="1">
      <alignment horizontal="center" wrapText="1"/>
    </xf>
    <xf numFmtId="0" fontId="17" fillId="0" borderId="2" xfId="0" applyNumberFormat="1" applyFont="1" applyBorder="1" applyAlignment="1">
      <alignment horizontal="center" wrapText="1"/>
    </xf>
    <xf numFmtId="0" fontId="17" fillId="0" borderId="9" xfId="0" applyNumberFormat="1" applyFont="1" applyBorder="1" applyAlignment="1">
      <alignment horizontal="center" wrapText="1"/>
    </xf>
    <xf numFmtId="0" fontId="17" fillId="0" borderId="18" xfId="0" applyNumberFormat="1" applyFont="1" applyBorder="1" applyAlignment="1">
      <alignment horizontal="center" wrapText="1"/>
    </xf>
    <xf numFmtId="0" fontId="17" fillId="0" borderId="1" xfId="0" applyNumberFormat="1" applyFont="1" applyBorder="1" applyAlignment="1">
      <alignment horizontal="center" wrapText="1"/>
    </xf>
    <xf numFmtId="0" fontId="17" fillId="0" borderId="12" xfId="0" applyNumberFormat="1" applyFont="1" applyBorder="1" applyAlignment="1">
      <alignment horizontal="center" wrapText="1"/>
    </xf>
    <xf numFmtId="0" fontId="10" fillId="0" borderId="0" xfId="0" applyNumberFormat="1" applyFont="1" applyAlignment="1">
      <alignment horizontal="right" vertical="center" wrapText="1"/>
    </xf>
    <xf numFmtId="0" fontId="17" fillId="0" borderId="13" xfId="0" applyNumberFormat="1" applyFont="1" applyBorder="1" applyAlignment="1">
      <alignment horizontal="center" wrapText="1"/>
    </xf>
    <xf numFmtId="0" fontId="17" fillId="0" borderId="14" xfId="0" applyNumberFormat="1" applyFont="1" applyBorder="1" applyAlignment="1">
      <alignment horizontal="center" wrapText="1"/>
    </xf>
    <xf numFmtId="0" fontId="17" fillId="0" borderId="15" xfId="0" applyNumberFormat="1" applyFont="1" applyBorder="1" applyAlignment="1">
      <alignment horizontal="center" wrapText="1"/>
    </xf>
    <xf numFmtId="0" fontId="17" fillId="0" borderId="1" xfId="0" applyNumberFormat="1" applyFont="1" applyBorder="1" applyAlignment="1">
      <alignment horizontal="right" wrapText="1"/>
    </xf>
    <xf numFmtId="0" fontId="17" fillId="0" borderId="12" xfId="0" applyNumberFormat="1" applyFont="1" applyBorder="1" applyAlignment="1">
      <alignment horizontal="right" wrapText="1"/>
    </xf>
    <xf numFmtId="0" fontId="17" fillId="0" borderId="2" xfId="0" applyNumberFormat="1" applyFont="1" applyBorder="1" applyAlignment="1">
      <alignment horizontal="right" wrapText="1"/>
    </xf>
    <xf numFmtId="0" fontId="17" fillId="0" borderId="9" xfId="0" applyNumberFormat="1" applyFont="1" applyBorder="1" applyAlignment="1">
      <alignment horizontal="right" wrapText="1"/>
    </xf>
    <xf numFmtId="14" fontId="17" fillId="0" borderId="13" xfId="0" applyNumberFormat="1" applyFont="1" applyBorder="1" applyAlignment="1">
      <alignment horizontal="center" wrapText="1"/>
    </xf>
    <xf numFmtId="14" fontId="17" fillId="0" borderId="14" xfId="0" applyNumberFormat="1" applyFont="1" applyBorder="1" applyAlignment="1">
      <alignment horizontal="center" wrapText="1"/>
    </xf>
    <xf numFmtId="14" fontId="17" fillId="0" borderId="15" xfId="0" applyNumberFormat="1" applyFont="1" applyBorder="1" applyAlignment="1">
      <alignment horizontal="center" wrapText="1"/>
    </xf>
    <xf numFmtId="0" fontId="10" fillId="0" borderId="17" xfId="0" applyNumberFormat="1" applyFont="1" applyBorder="1" applyAlignment="1">
      <alignment horizontal="center" vertical="center" wrapText="1"/>
    </xf>
    <xf numFmtId="0" fontId="10" fillId="0" borderId="18" xfId="0" applyNumberFormat="1" applyFont="1" applyBorder="1" applyAlignment="1">
      <alignment horizontal="center" vertical="center" wrapText="1"/>
    </xf>
    <xf numFmtId="0" fontId="10" fillId="0" borderId="7" xfId="0" applyNumberFormat="1" applyFont="1" applyBorder="1" applyAlignment="1">
      <alignment horizontal="center" vertical="center" wrapText="1"/>
    </xf>
    <xf numFmtId="0" fontId="10" fillId="0" borderId="13" xfId="0" applyNumberFormat="1" applyFont="1" applyBorder="1" applyAlignment="1">
      <alignment horizontal="center" vertical="center" wrapText="1"/>
    </xf>
    <xf numFmtId="0" fontId="10" fillId="0" borderId="15" xfId="0" applyNumberFormat="1" applyFont="1" applyBorder="1" applyAlignment="1">
      <alignment horizontal="center" vertical="center" wrapText="1"/>
    </xf>
    <xf numFmtId="0" fontId="10" fillId="0" borderId="22" xfId="0" applyNumberFormat="1" applyFont="1" applyBorder="1" applyAlignment="1">
      <alignment horizontal="center" vertical="center" wrapText="1"/>
    </xf>
    <xf numFmtId="0" fontId="10" fillId="0" borderId="23" xfId="0" applyNumberFormat="1" applyFont="1" applyBorder="1" applyAlignment="1">
      <alignment horizontal="center" vertical="center" wrapText="1"/>
    </xf>
    <xf numFmtId="0" fontId="10" fillId="0" borderId="24" xfId="0" applyNumberFormat="1" applyFont="1" applyBorder="1" applyAlignment="1">
      <alignment horizontal="center" vertical="center" wrapText="1"/>
    </xf>
    <xf numFmtId="0" fontId="19" fillId="0" borderId="0" xfId="0" applyNumberFormat="1" applyFont="1" applyAlignment="1">
      <alignment horizontal="center" wrapText="1"/>
    </xf>
    <xf numFmtId="0" fontId="17" fillId="0" borderId="1" xfId="0" applyNumberFormat="1" applyFont="1" applyBorder="1" applyAlignment="1">
      <alignment wrapText="1"/>
    </xf>
    <xf numFmtId="0" fontId="10" fillId="0" borderId="14" xfId="0" applyNumberFormat="1" applyFont="1" applyBorder="1" applyAlignment="1">
      <alignment horizontal="center" vertical="center" wrapText="1"/>
    </xf>
    <xf numFmtId="0" fontId="10" fillId="0" borderId="21" xfId="0" applyNumberFormat="1" applyFont="1" applyBorder="1" applyAlignment="1">
      <alignment horizontal="center" vertical="center" wrapText="1"/>
    </xf>
    <xf numFmtId="0" fontId="10" fillId="0" borderId="20" xfId="0" applyNumberFormat="1" applyFont="1" applyBorder="1" applyAlignment="1">
      <alignment horizontal="center" vertical="center" wrapText="1"/>
    </xf>
    <xf numFmtId="0" fontId="11" fillId="0" borderId="4" xfId="0" applyNumberFormat="1" applyFont="1" applyBorder="1" applyAlignment="1">
      <alignment horizontal="center" vertical="center" wrapText="1"/>
    </xf>
    <xf numFmtId="0" fontId="11" fillId="0" borderId="11" xfId="0" applyNumberFormat="1" applyFont="1" applyBorder="1" applyAlignment="1">
      <alignment horizontal="center" vertical="center" wrapText="1"/>
    </xf>
    <xf numFmtId="0" fontId="23" fillId="0" borderId="0" xfId="0" applyFont="1" applyAlignment="1">
      <alignment horizontal="left" vertical="center" wrapText="1"/>
    </xf>
    <xf numFmtId="0" fontId="2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B7DC93-7C41-45EC-A64A-6282D609F721}">
  <sheetPr>
    <pageSetUpPr fitToPage="1"/>
  </sheetPr>
  <dimension ref="A1:CO211"/>
  <sheetViews>
    <sheetView tabSelected="1" view="pageBreakPreview" topLeftCell="A70" zoomScale="85" zoomScaleNormal="100" zoomScaleSheetLayoutView="85" workbookViewId="0">
      <selection activeCell="C56" sqref="C56"/>
    </sheetView>
  </sheetViews>
  <sheetFormatPr defaultRowHeight="13.35" x14ac:dyDescent="0.25"/>
  <cols>
    <col min="1" max="1" width="5.77734375" customWidth="1"/>
    <col min="2" max="2" width="20.77734375" customWidth="1"/>
    <col min="3" max="3" width="40.77734375" customWidth="1"/>
    <col min="4" max="4" width="14" customWidth="1"/>
    <col min="5" max="12" width="15.77734375" customWidth="1"/>
    <col min="15" max="91" width="0" hidden="1" customWidth="1"/>
    <col min="92" max="92" width="198.77734375" hidden="1" customWidth="1"/>
    <col min="93" max="93" width="108.77734375" hidden="1" customWidth="1"/>
    <col min="94" max="101" width="0" hidden="1" customWidth="1"/>
  </cols>
  <sheetData>
    <row r="1" spans="1:93" x14ac:dyDescent="0.25">
      <c r="A1" s="8" t="str">
        <f>Source!B1</f>
        <v>Smeta.RU  (495) 974-1589</v>
      </c>
    </row>
    <row r="2" spans="1:93" ht="12.7" customHeight="1" x14ac:dyDescent="0.25">
      <c r="A2" s="94" t="s">
        <v>179</v>
      </c>
      <c r="B2" s="94"/>
      <c r="C2" s="94"/>
      <c r="D2" s="94"/>
      <c r="E2" s="94"/>
      <c r="F2" s="95" t="s">
        <v>219</v>
      </c>
      <c r="G2" s="95"/>
      <c r="H2" s="95"/>
      <c r="I2" s="95"/>
      <c r="J2" s="95"/>
      <c r="K2" s="95"/>
      <c r="L2" s="95"/>
    </row>
    <row r="3" spans="1:93" ht="13.5" customHeight="1" x14ac:dyDescent="0.25">
      <c r="A3" s="10"/>
      <c r="B3" s="10"/>
      <c r="C3" s="10"/>
      <c r="D3" s="10"/>
      <c r="E3" s="10"/>
      <c r="F3" s="11"/>
      <c r="G3" s="11"/>
      <c r="H3" s="11"/>
      <c r="I3" s="11"/>
      <c r="J3" s="11"/>
      <c r="K3" s="11"/>
      <c r="L3" s="11"/>
    </row>
    <row r="4" spans="1:93" ht="12.7" customHeight="1" x14ac:dyDescent="0.25">
      <c r="A4" s="94" t="s">
        <v>180</v>
      </c>
      <c r="B4" s="94"/>
      <c r="C4" s="94"/>
      <c r="D4" s="94"/>
      <c r="E4" s="94"/>
      <c r="F4" s="95" t="str">
        <f>IF(Source!CQ12 &lt;&gt; "", Source!CQ12, "")</f>
        <v>Приказ Минстроя России от 30.12.2021 г. № 1046/пр</v>
      </c>
      <c r="G4" s="95"/>
      <c r="H4" s="95"/>
      <c r="I4" s="95"/>
      <c r="J4" s="95"/>
      <c r="K4" s="95"/>
      <c r="L4" s="95"/>
    </row>
    <row r="5" spans="1:93" ht="13.5" customHeight="1" x14ac:dyDescent="0.25">
      <c r="A5" s="10"/>
      <c r="B5" s="10"/>
      <c r="C5" s="10"/>
      <c r="D5" s="10"/>
      <c r="E5" s="10"/>
      <c r="F5" s="11"/>
      <c r="G5" s="11"/>
      <c r="H5" s="11"/>
      <c r="I5" s="11"/>
      <c r="J5" s="11"/>
      <c r="K5" s="11"/>
      <c r="L5" s="11"/>
    </row>
    <row r="6" spans="1:93" ht="79.900000000000006" x14ac:dyDescent="0.25">
      <c r="A6" s="94" t="s">
        <v>181</v>
      </c>
      <c r="B6" s="94"/>
      <c r="C6" s="94"/>
      <c r="D6" s="94"/>
      <c r="E6" s="94"/>
      <c r="F6" s="95" t="str">
        <f>IF(Source!CV12 &lt;&gt; "", Source!CV12, "")</f>
        <v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</v>
      </c>
      <c r="G6" s="95"/>
      <c r="H6" s="95"/>
      <c r="I6" s="95"/>
      <c r="J6" s="95"/>
      <c r="K6" s="95"/>
      <c r="L6" s="95"/>
      <c r="CO6" s="36" t="str">
        <f>IF(Source!CV12 &lt;&gt; "", Source!CV12, "")</f>
        <v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</v>
      </c>
    </row>
    <row r="7" spans="1:93" ht="13.5" customHeight="1" x14ac:dyDescent="0.25">
      <c r="A7" s="10"/>
      <c r="B7" s="10"/>
      <c r="C7" s="10"/>
      <c r="D7" s="10"/>
      <c r="E7" s="10"/>
      <c r="F7" s="11"/>
      <c r="G7" s="11"/>
      <c r="H7" s="11"/>
      <c r="I7" s="11"/>
      <c r="J7" s="11"/>
      <c r="K7" s="11"/>
      <c r="L7" s="11"/>
    </row>
    <row r="8" spans="1:93" ht="76.55" customHeight="1" x14ac:dyDescent="0.25">
      <c r="A8" s="94" t="s">
        <v>182</v>
      </c>
      <c r="B8" s="94"/>
      <c r="C8" s="94"/>
      <c r="D8" s="94"/>
      <c r="E8" s="94"/>
      <c r="F8" s="95" t="s">
        <v>166</v>
      </c>
      <c r="G8" s="95"/>
      <c r="H8" s="95"/>
      <c r="I8" s="95"/>
      <c r="J8" s="95"/>
      <c r="K8" s="95"/>
      <c r="L8" s="95"/>
    </row>
    <row r="9" spans="1:93" ht="13.5" customHeight="1" x14ac:dyDescent="0.25">
      <c r="A9" s="10"/>
      <c r="B9" s="10"/>
      <c r="C9" s="10"/>
      <c r="D9" s="10"/>
      <c r="E9" s="10"/>
      <c r="F9" s="11"/>
      <c r="G9" s="11"/>
      <c r="H9" s="11"/>
      <c r="I9" s="11"/>
      <c r="J9" s="11"/>
      <c r="K9" s="11"/>
      <c r="L9" s="11"/>
    </row>
    <row r="10" spans="1:93" ht="38.299999999999997" customHeight="1" x14ac:dyDescent="0.25">
      <c r="A10" s="94" t="s">
        <v>183</v>
      </c>
      <c r="B10" s="94"/>
      <c r="C10" s="94"/>
      <c r="D10" s="94"/>
      <c r="E10" s="94"/>
      <c r="F10" s="95" t="s">
        <v>168</v>
      </c>
      <c r="G10" s="95"/>
      <c r="H10" s="95"/>
      <c r="I10" s="95"/>
      <c r="J10" s="95"/>
      <c r="K10" s="95"/>
      <c r="L10" s="95"/>
    </row>
    <row r="11" spans="1:93" ht="13.5" customHeight="1" x14ac:dyDescent="0.25">
      <c r="A11" s="12"/>
      <c r="B11" s="12"/>
      <c r="C11" s="12"/>
      <c r="D11" s="12"/>
      <c r="E11" s="12"/>
      <c r="F11" s="13"/>
      <c r="G11" s="13"/>
      <c r="H11" s="13"/>
      <c r="I11" s="13"/>
      <c r="J11" s="13"/>
      <c r="K11" s="13"/>
      <c r="L11" s="13"/>
    </row>
    <row r="12" spans="1:93" ht="13.5" customHeight="1" x14ac:dyDescent="0.25">
      <c r="A12" s="94" t="s">
        <v>184</v>
      </c>
      <c r="B12" s="94"/>
      <c r="C12" s="94"/>
      <c r="D12" s="94"/>
      <c r="E12" s="94"/>
      <c r="F12" s="95" t="s">
        <v>220</v>
      </c>
      <c r="G12" s="95"/>
      <c r="H12" s="95"/>
      <c r="I12" s="95"/>
      <c r="J12" s="95"/>
      <c r="K12" s="95"/>
      <c r="L12" s="95"/>
    </row>
    <row r="13" spans="1:93" ht="12.7" customHeight="1" x14ac:dyDescent="0.25">
      <c r="A13" s="12"/>
      <c r="B13" s="12"/>
      <c r="C13" s="12"/>
      <c r="D13" s="12"/>
      <c r="E13" s="12"/>
      <c r="F13" s="13"/>
      <c r="G13" s="13"/>
      <c r="H13" s="13"/>
      <c r="I13" s="13"/>
      <c r="J13" s="13"/>
      <c r="K13" s="13"/>
      <c r="L13" s="13"/>
    </row>
    <row r="14" spans="1:93" ht="12.7" customHeight="1" x14ac:dyDescent="0.25">
      <c r="A14" s="94" t="s">
        <v>185</v>
      </c>
      <c r="B14" s="94"/>
      <c r="C14" s="94"/>
      <c r="D14" s="94"/>
      <c r="E14" s="94"/>
      <c r="F14" s="95" t="str">
        <f>IF(Source!CZ12 &lt;&gt; "", Source!CZ12, "")</f>
        <v/>
      </c>
      <c r="G14" s="95"/>
      <c r="H14" s="95"/>
      <c r="I14" s="95"/>
      <c r="J14" s="95"/>
      <c r="K14" s="95"/>
      <c r="L14" s="95"/>
    </row>
    <row r="15" spans="1:93" ht="12.7" customHeight="1" x14ac:dyDescent="0.25">
      <c r="A15" s="12"/>
      <c r="B15" s="12"/>
      <c r="C15" s="12"/>
      <c r="D15" s="12"/>
      <c r="E15" s="12"/>
      <c r="F15" s="13"/>
      <c r="G15" s="13"/>
      <c r="H15" s="13"/>
      <c r="I15" s="13"/>
      <c r="J15" s="13"/>
      <c r="K15" s="13"/>
      <c r="L15" s="11"/>
    </row>
    <row r="16" spans="1:93" ht="12.7" customHeight="1" x14ac:dyDescent="0.25">
      <c r="A16" s="94" t="s">
        <v>186</v>
      </c>
      <c r="B16" s="94"/>
      <c r="C16" s="94"/>
      <c r="D16" s="94"/>
      <c r="E16" s="94"/>
      <c r="F16" s="95" t="str">
        <f>IF(Source!DA12 &lt;&gt; "", Source!DA12, "")</f>
        <v/>
      </c>
      <c r="G16" s="95"/>
      <c r="H16" s="95"/>
      <c r="I16" s="95"/>
      <c r="J16" s="95"/>
      <c r="K16" s="95"/>
      <c r="L16" s="95"/>
    </row>
    <row r="17" spans="1:92" ht="12.7" customHeight="1" x14ac:dyDescent="0.25">
      <c r="A17" s="14"/>
      <c r="B17" s="14"/>
      <c r="C17" s="14"/>
      <c r="D17" s="14"/>
      <c r="E17" s="14"/>
      <c r="F17" s="15"/>
      <c r="G17" s="15"/>
      <c r="H17" s="15"/>
      <c r="I17" s="15"/>
      <c r="J17" s="15"/>
      <c r="K17" s="15"/>
      <c r="L17" s="15"/>
    </row>
    <row r="18" spans="1:92" ht="12.7" customHeight="1" x14ac:dyDescent="0.25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</row>
    <row r="19" spans="1:92" ht="59.3" customHeight="1" x14ac:dyDescent="0.3">
      <c r="A19" s="96" t="s">
        <v>177</v>
      </c>
      <c r="B19" s="96"/>
      <c r="C19" s="96"/>
      <c r="D19" s="96"/>
      <c r="E19" s="96"/>
      <c r="F19" s="96"/>
      <c r="G19" s="96"/>
      <c r="H19" s="96"/>
      <c r="I19" s="96"/>
      <c r="J19" s="96"/>
      <c r="K19" s="96"/>
      <c r="L19" s="96"/>
      <c r="CN19" s="37" t="s">
        <v>177</v>
      </c>
    </row>
    <row r="20" spans="1:92" ht="14.4" customHeight="1" x14ac:dyDescent="0.25">
      <c r="A20" s="97" t="s">
        <v>187</v>
      </c>
      <c r="B20" s="97"/>
      <c r="C20" s="97"/>
      <c r="D20" s="97"/>
      <c r="E20" s="97"/>
      <c r="F20" s="97"/>
      <c r="G20" s="97"/>
      <c r="H20" s="97"/>
      <c r="I20" s="97"/>
      <c r="J20" s="97"/>
      <c r="K20" s="97"/>
      <c r="L20" s="97"/>
    </row>
    <row r="21" spans="1:92" ht="14.1" customHeight="1" x14ac:dyDescent="0.25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</row>
    <row r="22" spans="1:92" ht="26.65" customHeight="1" x14ac:dyDescent="0.3">
      <c r="A22" s="96" t="str">
        <f>IF(Source!G12&lt;&gt;"Новый объект", Source!G12, "")</f>
        <v>08. Пусконаладочные работы 2КЛ-10 кВ</v>
      </c>
      <c r="B22" s="96"/>
      <c r="C22" s="96"/>
      <c r="D22" s="96"/>
      <c r="E22" s="96"/>
      <c r="F22" s="96"/>
      <c r="G22" s="96"/>
      <c r="H22" s="96"/>
      <c r="I22" s="96"/>
      <c r="J22" s="96"/>
      <c r="K22" s="96"/>
      <c r="L22" s="96"/>
    </row>
    <row r="23" spans="1:92" ht="14.4" customHeight="1" x14ac:dyDescent="0.25">
      <c r="A23" s="97" t="s">
        <v>188</v>
      </c>
      <c r="B23" s="97"/>
      <c r="C23" s="97"/>
      <c r="D23" s="97"/>
      <c r="E23" s="97"/>
      <c r="F23" s="97"/>
      <c r="G23" s="97"/>
      <c r="H23" s="97"/>
      <c r="I23" s="97"/>
      <c r="J23" s="97"/>
      <c r="K23" s="97"/>
      <c r="L23" s="97"/>
    </row>
    <row r="24" spans="1:92" ht="14.4" customHeight="1" x14ac:dyDescent="0.25">
      <c r="A24" s="16"/>
      <c r="B24" s="16"/>
      <c r="C24" s="16"/>
      <c r="D24" s="16"/>
      <c r="E24" s="16"/>
      <c r="F24" s="17"/>
      <c r="G24" s="17"/>
      <c r="H24" s="17"/>
      <c r="I24" s="17"/>
      <c r="J24" s="17"/>
      <c r="K24" s="17"/>
      <c r="L24" s="17"/>
    </row>
    <row r="25" spans="1:92" ht="15.75" customHeight="1" x14ac:dyDescent="0.3">
      <c r="A25" s="98" t="str">
        <f>CONCATENATE( "ЛОКАЛЬНАЯ СМЕТА № ", Source!L20, " ",Source!CM20)</f>
        <v xml:space="preserve">ЛОКАЛЬНАЯ СМЕТА № 09-01-03 </v>
      </c>
      <c r="B25" s="98"/>
      <c r="C25" s="98"/>
      <c r="D25" s="98"/>
      <c r="E25" s="98"/>
      <c r="F25" s="98"/>
      <c r="G25" s="98"/>
      <c r="H25" s="98"/>
      <c r="I25" s="98"/>
      <c r="J25" s="98"/>
      <c r="K25" s="98"/>
      <c r="L25" s="98"/>
    </row>
    <row r="26" spans="1:92" ht="14.1" customHeight="1" x14ac:dyDescent="0.25">
      <c r="A26" s="18"/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8"/>
    </row>
    <row r="27" spans="1:92" ht="38.15" customHeight="1" x14ac:dyDescent="0.3">
      <c r="A27" s="99" t="str">
        <f>IF(Source!G20&lt;&gt;"Новая локальная смета", Source!G20, "")</f>
        <v>Пусконаладочные работы 2КЛ-10 кВ</v>
      </c>
      <c r="B27" s="99"/>
      <c r="C27" s="99"/>
      <c r="D27" s="99"/>
      <c r="E27" s="99"/>
      <c r="F27" s="99"/>
      <c r="G27" s="99"/>
      <c r="H27" s="99"/>
      <c r="I27" s="99"/>
      <c r="J27" s="99"/>
      <c r="K27" s="99"/>
      <c r="L27" s="99"/>
    </row>
    <row r="28" spans="1:92" ht="14.4" customHeight="1" x14ac:dyDescent="0.25">
      <c r="A28" s="97" t="s">
        <v>189</v>
      </c>
      <c r="B28" s="97"/>
      <c r="C28" s="97"/>
      <c r="D28" s="97"/>
      <c r="E28" s="97"/>
      <c r="F28" s="97"/>
      <c r="G28" s="97"/>
      <c r="H28" s="97"/>
      <c r="I28" s="97"/>
      <c r="J28" s="97"/>
      <c r="K28" s="97"/>
      <c r="L28" s="97"/>
    </row>
    <row r="29" spans="1:92" ht="14.1" customHeight="1" x14ac:dyDescent="0.25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</row>
    <row r="30" spans="1:92" ht="14.1" customHeight="1" x14ac:dyDescent="0.25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</row>
    <row r="31" spans="1:92" ht="13.5" customHeight="1" x14ac:dyDescent="0.25">
      <c r="A31" s="9" t="s">
        <v>190</v>
      </c>
      <c r="B31" s="9"/>
      <c r="C31" s="21" t="s">
        <v>221</v>
      </c>
      <c r="D31" s="9" t="s">
        <v>191</v>
      </c>
      <c r="E31" s="9"/>
      <c r="F31" s="9"/>
      <c r="G31" s="9"/>
      <c r="H31" s="9"/>
      <c r="I31" s="9"/>
      <c r="J31" s="9"/>
      <c r="K31" s="9"/>
      <c r="L31" s="9"/>
    </row>
    <row r="32" spans="1:92" ht="13.5" customHeight="1" x14ac:dyDescent="0.25">
      <c r="A32" s="9"/>
      <c r="B32" s="9"/>
      <c r="C32" s="22"/>
      <c r="D32" s="9"/>
      <c r="E32" s="9"/>
      <c r="F32" s="9"/>
      <c r="G32" s="9"/>
      <c r="H32" s="9"/>
      <c r="I32" s="9"/>
      <c r="J32" s="9"/>
      <c r="K32" s="9"/>
      <c r="L32" s="9"/>
    </row>
    <row r="33" spans="1:12" ht="13.5" customHeight="1" x14ac:dyDescent="0.25">
      <c r="A33" s="9" t="s">
        <v>192</v>
      </c>
      <c r="B33" s="9"/>
      <c r="C33" s="100" t="s">
        <v>19</v>
      </c>
      <c r="D33" s="100"/>
      <c r="E33" s="100"/>
      <c r="F33" s="100"/>
      <c r="G33" s="100"/>
      <c r="H33" s="100"/>
      <c r="I33" s="100"/>
      <c r="J33" s="100"/>
      <c r="K33" s="100"/>
      <c r="L33" s="100"/>
    </row>
    <row r="34" spans="1:12" ht="12.7" customHeight="1" x14ac:dyDescent="0.25">
      <c r="A34" s="23"/>
      <c r="B34" s="24"/>
      <c r="C34" s="97" t="s">
        <v>193</v>
      </c>
      <c r="D34" s="97"/>
      <c r="E34" s="97"/>
      <c r="F34" s="97"/>
      <c r="G34" s="97"/>
      <c r="H34" s="97"/>
      <c r="I34" s="97"/>
      <c r="J34" s="97"/>
      <c r="K34" s="97"/>
      <c r="L34" s="97"/>
    </row>
    <row r="35" spans="1:12" ht="14.1" customHeight="1" x14ac:dyDescent="0.25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</row>
    <row r="36" spans="1:12" ht="14.1" customHeight="1" x14ac:dyDescent="0.25">
      <c r="A36" s="25" t="s">
        <v>222</v>
      </c>
      <c r="B36" s="16"/>
      <c r="C36" s="16"/>
      <c r="D36" s="26"/>
      <c r="E36" s="16"/>
      <c r="F36" s="16"/>
      <c r="G36" s="16"/>
      <c r="H36" s="16"/>
      <c r="I36" s="16"/>
      <c r="J36" s="16"/>
      <c r="K36" s="16"/>
      <c r="L36" s="16"/>
    </row>
    <row r="37" spans="1:12" ht="14.1" customHeight="1" x14ac:dyDescent="0.25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</row>
    <row r="38" spans="1:12" ht="14.1" customHeight="1" x14ac:dyDescent="0.25">
      <c r="A38" s="25" t="s">
        <v>194</v>
      </c>
      <c r="B38" s="16"/>
      <c r="C38" s="113">
        <f>C41+C42+C43+C44</f>
        <v>16.559999999999999</v>
      </c>
      <c r="D38" s="114"/>
      <c r="E38" s="9" t="s">
        <v>195</v>
      </c>
      <c r="F38" s="14"/>
      <c r="G38" s="14"/>
      <c r="H38" s="14"/>
      <c r="I38" s="14"/>
      <c r="J38" s="14"/>
      <c r="K38" s="14"/>
      <c r="L38" s="16"/>
    </row>
    <row r="39" spans="1:12" ht="14.1" customHeight="1" x14ac:dyDescent="0.25">
      <c r="A39" s="25"/>
      <c r="B39" s="16"/>
      <c r="C39" s="63"/>
      <c r="D39" s="27"/>
      <c r="E39" s="9"/>
      <c r="F39" s="14"/>
      <c r="G39" s="9" t="s">
        <v>196</v>
      </c>
      <c r="H39" s="16"/>
      <c r="I39" s="9"/>
      <c r="J39" s="9"/>
      <c r="K39" s="65">
        <f>ROUND(SUM(AR52:AR204)/1000, 2)</f>
        <v>7.89</v>
      </c>
      <c r="L39" s="9" t="s">
        <v>195</v>
      </c>
    </row>
    <row r="40" spans="1:12" ht="14.1" customHeight="1" x14ac:dyDescent="0.25">
      <c r="A40" s="16"/>
      <c r="B40" s="28" t="s">
        <v>197</v>
      </c>
      <c r="C40" s="64"/>
      <c r="D40" s="16"/>
      <c r="E40" s="9"/>
      <c r="F40" s="14"/>
      <c r="G40" s="9" t="s">
        <v>198</v>
      </c>
      <c r="H40" s="16"/>
      <c r="I40" s="9"/>
      <c r="J40" s="9"/>
      <c r="K40" s="65">
        <f>ROUND(SUM(AT52:AT204)/1000, 2)</f>
        <v>0</v>
      </c>
      <c r="L40" s="9" t="s">
        <v>195</v>
      </c>
    </row>
    <row r="41" spans="1:12" ht="14.1" customHeight="1" x14ac:dyDescent="0.25">
      <c r="A41" s="16"/>
      <c r="B41" s="25" t="s">
        <v>199</v>
      </c>
      <c r="C41" s="113">
        <f>ROUND((Source!F78)/1000, 2)</f>
        <v>0</v>
      </c>
      <c r="D41" s="114"/>
      <c r="E41" s="9" t="s">
        <v>195</v>
      </c>
      <c r="F41" s="14"/>
      <c r="G41" s="9" t="s">
        <v>200</v>
      </c>
      <c r="H41" s="16"/>
      <c r="I41" s="9"/>
      <c r="J41" s="27"/>
      <c r="K41" s="66">
        <f>Source!F83</f>
        <v>12.96</v>
      </c>
      <c r="L41" s="9" t="s">
        <v>201</v>
      </c>
    </row>
    <row r="42" spans="1:12" ht="14.1" customHeight="1" x14ac:dyDescent="0.25">
      <c r="A42" s="16"/>
      <c r="B42" s="25" t="s">
        <v>202</v>
      </c>
      <c r="C42" s="113">
        <f>ROUND((Source!F79)/1000, 2)</f>
        <v>0</v>
      </c>
      <c r="D42" s="114"/>
      <c r="E42" s="9" t="s">
        <v>195</v>
      </c>
      <c r="F42" s="14"/>
      <c r="G42" s="9" t="s">
        <v>203</v>
      </c>
      <c r="H42" s="16"/>
      <c r="I42" s="9"/>
      <c r="J42" s="29"/>
      <c r="K42" s="66">
        <f>Source!F84</f>
        <v>0</v>
      </c>
      <c r="L42" s="9" t="s">
        <v>201</v>
      </c>
    </row>
    <row r="43" spans="1:12" ht="14.1" customHeight="1" x14ac:dyDescent="0.25">
      <c r="A43" s="16"/>
      <c r="B43" s="25" t="s">
        <v>204</v>
      </c>
      <c r="C43" s="113">
        <f>ROUND((Source!F70)/1000, 2)</f>
        <v>0</v>
      </c>
      <c r="D43" s="114"/>
      <c r="E43" s="9" t="s">
        <v>195</v>
      </c>
      <c r="F43" s="14"/>
      <c r="G43" s="9"/>
      <c r="H43" s="9"/>
      <c r="I43" s="9"/>
      <c r="J43" s="9"/>
      <c r="K43" s="14"/>
      <c r="L43" s="9"/>
    </row>
    <row r="44" spans="1:12" ht="14.1" customHeight="1" x14ac:dyDescent="0.25">
      <c r="A44" s="16"/>
      <c r="B44" s="25" t="s">
        <v>205</v>
      </c>
      <c r="C44" s="113">
        <f>ROUND((Source!F80)/1000, 2)</f>
        <v>16.559999999999999</v>
      </c>
      <c r="D44" s="114"/>
      <c r="E44" s="9" t="s">
        <v>195</v>
      </c>
      <c r="F44" s="14"/>
      <c r="G44" s="9"/>
      <c r="H44" s="9"/>
      <c r="I44" s="9"/>
      <c r="J44" s="9"/>
      <c r="K44" s="14"/>
      <c r="L44" s="9"/>
    </row>
    <row r="45" spans="1:12" ht="14.1" customHeight="1" x14ac:dyDescent="0.25">
      <c r="A45" s="30"/>
      <c r="B45" s="30"/>
      <c r="C45" s="30"/>
      <c r="D45" s="30"/>
      <c r="E45" s="30"/>
      <c r="F45" s="30"/>
      <c r="G45" s="30"/>
      <c r="H45" s="30"/>
      <c r="I45" s="30"/>
      <c r="J45" s="30"/>
      <c r="K45" s="30"/>
      <c r="L45" s="30"/>
    </row>
    <row r="46" spans="1:12" ht="13.5" customHeight="1" x14ac:dyDescent="0.25">
      <c r="A46" s="101" t="s">
        <v>206</v>
      </c>
      <c r="B46" s="101" t="s">
        <v>207</v>
      </c>
      <c r="C46" s="101" t="s">
        <v>208</v>
      </c>
      <c r="D46" s="101" t="s">
        <v>209</v>
      </c>
      <c r="E46" s="104" t="s">
        <v>210</v>
      </c>
      <c r="F46" s="105"/>
      <c r="G46" s="106"/>
      <c r="H46" s="104" t="s">
        <v>211</v>
      </c>
      <c r="I46" s="105"/>
      <c r="J46" s="105"/>
      <c r="K46" s="105"/>
      <c r="L46" s="106"/>
    </row>
    <row r="47" spans="1:12" ht="13.5" customHeight="1" x14ac:dyDescent="0.25">
      <c r="A47" s="102"/>
      <c r="B47" s="102"/>
      <c r="C47" s="102"/>
      <c r="D47" s="102"/>
      <c r="E47" s="107"/>
      <c r="F47" s="108"/>
      <c r="G47" s="109"/>
      <c r="H47" s="107"/>
      <c r="I47" s="108"/>
      <c r="J47" s="108"/>
      <c r="K47" s="108"/>
      <c r="L47" s="109"/>
    </row>
    <row r="48" spans="1:12" ht="13.5" customHeight="1" x14ac:dyDescent="0.25">
      <c r="A48" s="102"/>
      <c r="B48" s="102"/>
      <c r="C48" s="102"/>
      <c r="D48" s="102"/>
      <c r="E48" s="107"/>
      <c r="F48" s="108"/>
      <c r="G48" s="109"/>
      <c r="H48" s="107"/>
      <c r="I48" s="108"/>
      <c r="J48" s="108"/>
      <c r="K48" s="108"/>
      <c r="L48" s="109"/>
    </row>
    <row r="49" spans="1:82" ht="13.5" customHeight="1" x14ac:dyDescent="0.25">
      <c r="A49" s="102"/>
      <c r="B49" s="102"/>
      <c r="C49" s="102"/>
      <c r="D49" s="102"/>
      <c r="E49" s="110"/>
      <c r="F49" s="111"/>
      <c r="G49" s="112"/>
      <c r="H49" s="110"/>
      <c r="I49" s="111"/>
      <c r="J49" s="111"/>
      <c r="K49" s="111"/>
      <c r="L49" s="112"/>
    </row>
    <row r="50" spans="1:82" ht="53.25" customHeight="1" x14ac:dyDescent="0.25">
      <c r="A50" s="103"/>
      <c r="B50" s="103"/>
      <c r="C50" s="103"/>
      <c r="D50" s="103"/>
      <c r="E50" s="31" t="s">
        <v>212</v>
      </c>
      <c r="F50" s="31" t="s">
        <v>213</v>
      </c>
      <c r="G50" s="32" t="s">
        <v>214</v>
      </c>
      <c r="H50" s="31" t="s">
        <v>215</v>
      </c>
      <c r="I50" s="31" t="s">
        <v>216</v>
      </c>
      <c r="J50" s="31" t="s">
        <v>217</v>
      </c>
      <c r="K50" s="31" t="s">
        <v>213</v>
      </c>
      <c r="L50" s="31" t="s">
        <v>218</v>
      </c>
    </row>
    <row r="51" spans="1:82" ht="14.1" customHeight="1" x14ac:dyDescent="0.25">
      <c r="A51" s="33">
        <v>1</v>
      </c>
      <c r="B51" s="33">
        <v>2</v>
      </c>
      <c r="C51" s="33">
        <v>3</v>
      </c>
      <c r="D51" s="33">
        <v>4</v>
      </c>
      <c r="E51" s="33">
        <v>5</v>
      </c>
      <c r="F51" s="33">
        <v>6</v>
      </c>
      <c r="G51" s="33">
        <v>7</v>
      </c>
      <c r="H51" s="33">
        <v>8</v>
      </c>
      <c r="I51" s="33">
        <v>9</v>
      </c>
      <c r="J51" s="33">
        <v>10</v>
      </c>
      <c r="K51" s="35">
        <v>11</v>
      </c>
      <c r="L51" s="35">
        <v>12</v>
      </c>
    </row>
    <row r="53" spans="1:82" ht="16.350000000000001" x14ac:dyDescent="0.25">
      <c r="A53" s="118" t="s">
        <v>223</v>
      </c>
      <c r="B53" s="118"/>
      <c r="C53" s="118"/>
      <c r="D53" s="118"/>
      <c r="E53" s="118"/>
      <c r="F53" s="118"/>
      <c r="G53" s="118"/>
      <c r="H53" s="118"/>
      <c r="I53" s="118"/>
      <c r="J53" s="118"/>
      <c r="K53" s="118"/>
      <c r="L53" s="118"/>
    </row>
    <row r="54" spans="1:82" ht="115" customHeight="1" x14ac:dyDescent="0.25">
      <c r="A54" s="38" t="s">
        <v>22</v>
      </c>
      <c r="B54" s="40" t="s">
        <v>224</v>
      </c>
      <c r="C54" s="40" t="str">
        <f>Source!G28</f>
        <v>Испытание кабеля силового длиной до 500 м напряжением: до 10 кВ</v>
      </c>
      <c r="D54" s="41" t="str">
        <f>Source!H28</f>
        <v>испытание</v>
      </c>
      <c r="E54" s="42">
        <f>Source!K28</f>
        <v>2</v>
      </c>
      <c r="F54" s="42"/>
      <c r="G54" s="42">
        <f>Source!I28</f>
        <v>2</v>
      </c>
      <c r="H54" s="44"/>
      <c r="I54" s="43"/>
      <c r="J54" s="44"/>
      <c r="K54" s="43"/>
      <c r="L54" s="44"/>
    </row>
    <row r="55" spans="1:82" ht="14.55" x14ac:dyDescent="0.25">
      <c r="A55" s="39"/>
      <c r="B55" s="42">
        <v>1</v>
      </c>
      <c r="C55" s="39" t="s">
        <v>225</v>
      </c>
      <c r="D55" s="41" t="s">
        <v>201</v>
      </c>
      <c r="E55" s="45"/>
      <c r="F55" s="42"/>
      <c r="G55" s="45">
        <f>Source!U28</f>
        <v>9.7199999999999989</v>
      </c>
      <c r="H55" s="42"/>
      <c r="I55" s="42"/>
      <c r="J55" s="42"/>
      <c r="K55" s="42"/>
      <c r="L55" s="46">
        <f>SUM(L56:L57)-SUMIF(CE56:CE57, 1, L56:L57)</f>
        <v>5745.88</v>
      </c>
    </row>
    <row r="56" spans="1:82" ht="14.55" x14ac:dyDescent="0.25">
      <c r="A56" s="40"/>
      <c r="B56" s="40" t="s">
        <v>170</v>
      </c>
      <c r="C56" s="40" t="s">
        <v>171</v>
      </c>
      <c r="D56" s="41" t="s">
        <v>172</v>
      </c>
      <c r="E56" s="42">
        <v>1.94</v>
      </c>
      <c r="F56" s="42"/>
      <c r="G56" s="42">
        <f>SmtRes!CX1</f>
        <v>3.88</v>
      </c>
      <c r="H56" s="44"/>
      <c r="I56" s="43"/>
      <c r="J56" s="44">
        <f>SmtRes!CZ1</f>
        <v>497.46</v>
      </c>
      <c r="K56" s="43"/>
      <c r="L56" s="44">
        <f>SmtRes!DI1</f>
        <v>1930.14</v>
      </c>
    </row>
    <row r="57" spans="1:82" ht="14.55" x14ac:dyDescent="0.25">
      <c r="A57" s="40"/>
      <c r="B57" s="40" t="s">
        <v>173</v>
      </c>
      <c r="C57" s="47" t="s">
        <v>174</v>
      </c>
      <c r="D57" s="48" t="s">
        <v>172</v>
      </c>
      <c r="E57" s="49">
        <v>2.92</v>
      </c>
      <c r="F57" s="49"/>
      <c r="G57" s="49">
        <f>SmtRes!CX2</f>
        <v>5.84</v>
      </c>
      <c r="H57" s="50"/>
      <c r="I57" s="51"/>
      <c r="J57" s="50">
        <f>SmtRes!CZ2</f>
        <v>653.38</v>
      </c>
      <c r="K57" s="51"/>
      <c r="L57" s="50">
        <f>SmtRes!DI2</f>
        <v>3815.74</v>
      </c>
    </row>
    <row r="58" spans="1:82" ht="14.55" x14ac:dyDescent="0.25">
      <c r="A58" s="40"/>
      <c r="B58" s="40"/>
      <c r="C58" s="53" t="s">
        <v>226</v>
      </c>
      <c r="D58" s="41"/>
      <c r="E58" s="42"/>
      <c r="F58" s="42"/>
      <c r="G58" s="42"/>
      <c r="H58" s="44"/>
      <c r="I58" s="43"/>
      <c r="J58" s="44"/>
      <c r="K58" s="43"/>
      <c r="L58" s="44">
        <f>L55</f>
        <v>5745.88</v>
      </c>
    </row>
    <row r="59" spans="1:82" ht="14.55" x14ac:dyDescent="0.25">
      <c r="A59" s="40"/>
      <c r="B59" s="40"/>
      <c r="C59" s="40" t="s">
        <v>227</v>
      </c>
      <c r="D59" s="41"/>
      <c r="E59" s="42"/>
      <c r="F59" s="42"/>
      <c r="G59" s="42"/>
      <c r="H59" s="44"/>
      <c r="I59" s="43"/>
      <c r="J59" s="44"/>
      <c r="K59" s="43"/>
      <c r="L59" s="44">
        <f>SUM(AR54:AR62)+SUM(AS54:AS62)+SUM(AT54:AT62)+SUM(AU54:AU62)+SUM(AV54:AV62)</f>
        <v>5745.88</v>
      </c>
    </row>
    <row r="60" spans="1:82" ht="14.55" x14ac:dyDescent="0.25">
      <c r="A60" s="40"/>
      <c r="B60" s="40" t="s">
        <v>30</v>
      </c>
      <c r="C60" s="40" t="s">
        <v>228</v>
      </c>
      <c r="D60" s="41" t="s">
        <v>229</v>
      </c>
      <c r="E60" s="42">
        <f>Source!BZ28</f>
        <v>74</v>
      </c>
      <c r="F60" s="42"/>
      <c r="G60" s="42">
        <f>Source!AT28</f>
        <v>74</v>
      </c>
      <c r="H60" s="44"/>
      <c r="I60" s="43"/>
      <c r="J60" s="44"/>
      <c r="K60" s="43"/>
      <c r="L60" s="44">
        <f>SUM(AZ54:AZ62)</f>
        <v>4251.95</v>
      </c>
    </row>
    <row r="61" spans="1:82" ht="14.55" x14ac:dyDescent="0.25">
      <c r="A61" s="47"/>
      <c r="B61" s="47" t="s">
        <v>31</v>
      </c>
      <c r="C61" s="47" t="s">
        <v>230</v>
      </c>
      <c r="D61" s="48" t="s">
        <v>229</v>
      </c>
      <c r="E61" s="49">
        <f>Source!CA28</f>
        <v>36</v>
      </c>
      <c r="F61" s="49"/>
      <c r="G61" s="49">
        <f>Source!AU28</f>
        <v>36</v>
      </c>
      <c r="H61" s="50"/>
      <c r="I61" s="51"/>
      <c r="J61" s="50"/>
      <c r="K61" s="51"/>
      <c r="L61" s="50">
        <f>SUM(BA54:BA62)</f>
        <v>2068.52</v>
      </c>
    </row>
    <row r="62" spans="1:82" ht="13.95" x14ac:dyDescent="0.25">
      <c r="C62" s="119" t="s">
        <v>231</v>
      </c>
      <c r="D62" s="119"/>
      <c r="E62" s="119"/>
      <c r="F62" s="119"/>
      <c r="G62" s="119"/>
      <c r="H62" s="119"/>
      <c r="I62" s="120">
        <f>IF(E54&lt;&gt;0,K62/E54, 0)</f>
        <v>6033.1750000000002</v>
      </c>
      <c r="J62" s="120"/>
      <c r="K62" s="120">
        <f>L55+L60+L61</f>
        <v>12066.35</v>
      </c>
      <c r="L62" s="120"/>
      <c r="AD62">
        <f>ROUND((Source!AT28/100)*((ROUND(SUMIF(SmtRes!AQ1:'SmtRes'!AQ2,"=1",SmtRes!AD1:'SmtRes'!AD2)*Source!I28, 2)+ROUND(SUMIF(SmtRes!AQ1:'SmtRes'!AQ2,"=1",SmtRes!AC1:'SmtRes'!AC2)*Source!I28, 2))), 2)</f>
        <v>1703.24</v>
      </c>
      <c r="AE62">
        <f>ROUND((Source!AU28/100)*((ROUND(SUMIF(SmtRes!AQ1:'SmtRes'!AQ2,"=1",SmtRes!AD1:'SmtRes'!AD2)*Source!I28, 2)+ROUND(SUMIF(SmtRes!AQ1:'SmtRes'!AQ2,"=1",SmtRes!AC1:'SmtRes'!AC2)*Source!I28, 2))), 2)</f>
        <v>828.6</v>
      </c>
      <c r="AN62" s="52">
        <f>L55+L60+L61</f>
        <v>12066.35</v>
      </c>
      <c r="AO62">
        <f>0</f>
        <v>0</v>
      </c>
      <c r="AQ62" t="s">
        <v>232</v>
      </c>
      <c r="AR62" s="52">
        <f>L55</f>
        <v>5745.88</v>
      </c>
      <c r="AT62">
        <f>0</f>
        <v>0</v>
      </c>
      <c r="AV62" t="s">
        <v>232</v>
      </c>
      <c r="AW62">
        <f>0</f>
        <v>0</v>
      </c>
      <c r="AZ62">
        <f>Source!X28</f>
        <v>4251.95</v>
      </c>
      <c r="BA62">
        <f>Source!Y28</f>
        <v>2068.52</v>
      </c>
      <c r="BR62" s="52">
        <f>K62</f>
        <v>12066.35</v>
      </c>
      <c r="BU62">
        <f>ROUND(K62*80/100, 2)</f>
        <v>9653.08</v>
      </c>
      <c r="BV62" s="52">
        <f>K62-BU62</f>
        <v>2413.2700000000004</v>
      </c>
      <c r="CB62">
        <f>Source!BM28</f>
        <v>200001</v>
      </c>
      <c r="CC62" t="str">
        <f>Source!E28</f>
        <v>1</v>
      </c>
      <c r="CD62">
        <v>4</v>
      </c>
    </row>
    <row r="63" spans="1:82" ht="123.45" customHeight="1" x14ac:dyDescent="0.25">
      <c r="A63" s="38" t="s">
        <v>32</v>
      </c>
      <c r="B63" s="40" t="s">
        <v>233</v>
      </c>
      <c r="C63" s="40" t="str">
        <f>Source!G29</f>
        <v>Фазировка электрической линии или трансформатора с сетью напряжением: свыше 1 кВ</v>
      </c>
      <c r="D63" s="41" t="str">
        <f>Source!H29</f>
        <v>ШТ</v>
      </c>
      <c r="E63" s="42">
        <f>Source!K29</f>
        <v>2</v>
      </c>
      <c r="F63" s="42"/>
      <c r="G63" s="42">
        <f>Source!I29</f>
        <v>2</v>
      </c>
      <c r="H63" s="44"/>
      <c r="I63" s="43"/>
      <c r="J63" s="44"/>
      <c r="K63" s="43"/>
      <c r="L63" s="44"/>
    </row>
    <row r="64" spans="1:82" ht="14.55" x14ac:dyDescent="0.25">
      <c r="A64" s="39"/>
      <c r="B64" s="42">
        <v>1</v>
      </c>
      <c r="C64" s="39" t="s">
        <v>225</v>
      </c>
      <c r="D64" s="41" t="s">
        <v>201</v>
      </c>
      <c r="E64" s="45"/>
      <c r="F64" s="42"/>
      <c r="G64" s="45">
        <f>Source!U29</f>
        <v>3.24</v>
      </c>
      <c r="H64" s="42"/>
      <c r="I64" s="42"/>
      <c r="J64" s="42"/>
      <c r="K64" s="42"/>
      <c r="L64" s="46">
        <f>SUM(L65:L66)-SUMIF(CE65:CE66, 1, L65:L66)</f>
        <v>2141.0100000000002</v>
      </c>
    </row>
    <row r="65" spans="1:82" ht="14.55" x14ac:dyDescent="0.25">
      <c r="A65" s="40"/>
      <c r="B65" s="40" t="s">
        <v>175</v>
      </c>
      <c r="C65" s="40" t="s">
        <v>176</v>
      </c>
      <c r="D65" s="41" t="s">
        <v>172</v>
      </c>
      <c r="E65" s="42">
        <v>0.81</v>
      </c>
      <c r="F65" s="42"/>
      <c r="G65" s="42">
        <f>SmtRes!CX3</f>
        <v>1.62</v>
      </c>
      <c r="H65" s="44"/>
      <c r="I65" s="43"/>
      <c r="J65" s="44">
        <f>SmtRes!CZ3</f>
        <v>668.23</v>
      </c>
      <c r="K65" s="43"/>
      <c r="L65" s="44">
        <f>SmtRes!DI3</f>
        <v>1082.53</v>
      </c>
    </row>
    <row r="66" spans="1:82" ht="14.55" x14ac:dyDescent="0.25">
      <c r="A66" s="40"/>
      <c r="B66" s="40" t="s">
        <v>173</v>
      </c>
      <c r="C66" s="47" t="s">
        <v>174</v>
      </c>
      <c r="D66" s="48" t="s">
        <v>172</v>
      </c>
      <c r="E66" s="49">
        <v>0.81</v>
      </c>
      <c r="F66" s="49"/>
      <c r="G66" s="49">
        <f>SmtRes!CX4</f>
        <v>1.62</v>
      </c>
      <c r="H66" s="50"/>
      <c r="I66" s="51"/>
      <c r="J66" s="50">
        <f>SmtRes!CZ4</f>
        <v>653.38</v>
      </c>
      <c r="K66" s="51"/>
      <c r="L66" s="50">
        <f>SmtRes!DI4</f>
        <v>1058.48</v>
      </c>
    </row>
    <row r="67" spans="1:82" ht="14.55" x14ac:dyDescent="0.25">
      <c r="A67" s="40"/>
      <c r="B67" s="40"/>
      <c r="C67" s="53" t="s">
        <v>226</v>
      </c>
      <c r="D67" s="41"/>
      <c r="E67" s="42"/>
      <c r="F67" s="42"/>
      <c r="G67" s="42"/>
      <c r="H67" s="44"/>
      <c r="I67" s="43"/>
      <c r="J67" s="44"/>
      <c r="K67" s="43"/>
      <c r="L67" s="44">
        <f>L64</f>
        <v>2141.0100000000002</v>
      </c>
    </row>
    <row r="68" spans="1:82" ht="14.55" x14ac:dyDescent="0.25">
      <c r="A68" s="40"/>
      <c r="B68" s="40"/>
      <c r="C68" s="40" t="s">
        <v>227</v>
      </c>
      <c r="D68" s="41"/>
      <c r="E68" s="42"/>
      <c r="F68" s="42"/>
      <c r="G68" s="42"/>
      <c r="H68" s="44"/>
      <c r="I68" s="43"/>
      <c r="J68" s="44"/>
      <c r="K68" s="43"/>
      <c r="L68" s="44">
        <f>SUM(AR63:AR71)+SUM(AS63:AS71)+SUM(AT63:AT71)+SUM(AU63:AU71)+SUM(AV63:AV71)</f>
        <v>2141.0100000000002</v>
      </c>
    </row>
    <row r="69" spans="1:82" ht="14.55" x14ac:dyDescent="0.25">
      <c r="A69" s="40"/>
      <c r="B69" s="40" t="s">
        <v>30</v>
      </c>
      <c r="C69" s="40" t="s">
        <v>228</v>
      </c>
      <c r="D69" s="41" t="s">
        <v>229</v>
      </c>
      <c r="E69" s="42">
        <f>Source!BZ29</f>
        <v>74</v>
      </c>
      <c r="F69" s="42"/>
      <c r="G69" s="42">
        <f>Source!AT29</f>
        <v>74</v>
      </c>
      <c r="H69" s="44"/>
      <c r="I69" s="43"/>
      <c r="J69" s="44"/>
      <c r="K69" s="43"/>
      <c r="L69" s="44">
        <f>SUM(AZ63:AZ71)</f>
        <v>1584.35</v>
      </c>
    </row>
    <row r="70" spans="1:82" ht="14.55" x14ac:dyDescent="0.25">
      <c r="A70" s="47"/>
      <c r="B70" s="47" t="s">
        <v>31</v>
      </c>
      <c r="C70" s="47" t="s">
        <v>230</v>
      </c>
      <c r="D70" s="48" t="s">
        <v>229</v>
      </c>
      <c r="E70" s="49">
        <f>Source!CA29</f>
        <v>36</v>
      </c>
      <c r="F70" s="49"/>
      <c r="G70" s="49">
        <f>Source!AU29</f>
        <v>36</v>
      </c>
      <c r="H70" s="50"/>
      <c r="I70" s="51"/>
      <c r="J70" s="50"/>
      <c r="K70" s="51"/>
      <c r="L70" s="50">
        <f>SUM(BA63:BA71)</f>
        <v>770.76</v>
      </c>
    </row>
    <row r="71" spans="1:82" ht="13.95" x14ac:dyDescent="0.25">
      <c r="C71" s="119" t="s">
        <v>231</v>
      </c>
      <c r="D71" s="119"/>
      <c r="E71" s="119"/>
      <c r="F71" s="119"/>
      <c r="G71" s="119"/>
      <c r="H71" s="119"/>
      <c r="I71" s="120">
        <f>IF(E63&lt;&gt;0,K71/E63, 0)</f>
        <v>2248.06</v>
      </c>
      <c r="J71" s="120"/>
      <c r="K71" s="120">
        <f>L64+L69+L70</f>
        <v>4496.12</v>
      </c>
      <c r="L71" s="120"/>
      <c r="AD71">
        <f>ROUND((Source!AT29/100)*((ROUND(SUMIF(SmtRes!AQ3:'SmtRes'!AQ4,"=1",SmtRes!AD3:'SmtRes'!AD4)*Source!I29, 2)+ROUND(SUMIF(SmtRes!AQ3:'SmtRes'!AQ4,"=1",SmtRes!AC3:'SmtRes'!AC4)*Source!I29, 2))), 2)</f>
        <v>1955.98</v>
      </c>
      <c r="AE71">
        <f>ROUND((Source!AU29/100)*((ROUND(SUMIF(SmtRes!AQ3:'SmtRes'!AQ4,"=1",SmtRes!AD3:'SmtRes'!AD4)*Source!I29, 2)+ROUND(SUMIF(SmtRes!AQ3:'SmtRes'!AQ4,"=1",SmtRes!AC3:'SmtRes'!AC4)*Source!I29, 2))), 2)</f>
        <v>951.56</v>
      </c>
      <c r="AN71" s="52">
        <f>L64+L69+L70</f>
        <v>4496.12</v>
      </c>
      <c r="AO71">
        <f>0</f>
        <v>0</v>
      </c>
      <c r="AQ71" t="s">
        <v>232</v>
      </c>
      <c r="AR71" s="52">
        <f>L64</f>
        <v>2141.0100000000002</v>
      </c>
      <c r="AT71">
        <f>0</f>
        <v>0</v>
      </c>
      <c r="AV71" t="s">
        <v>232</v>
      </c>
      <c r="AW71">
        <f>0</f>
        <v>0</v>
      </c>
      <c r="AZ71">
        <f>Source!X29</f>
        <v>1584.35</v>
      </c>
      <c r="BA71">
        <f>Source!Y29</f>
        <v>770.76</v>
      </c>
      <c r="BR71" s="52">
        <f>K71</f>
        <v>4496.12</v>
      </c>
      <c r="BU71">
        <f>ROUND(K71*80/100, 2)</f>
        <v>3596.9</v>
      </c>
      <c r="BV71" s="52">
        <f>K71-BU71</f>
        <v>899.2199999999998</v>
      </c>
      <c r="CB71">
        <f>Source!BM29</f>
        <v>200001</v>
      </c>
      <c r="CC71" t="str">
        <f>Source!E29</f>
        <v>2</v>
      </c>
      <c r="CD71">
        <v>4</v>
      </c>
    </row>
    <row r="73" spans="1:82" ht="13.95" x14ac:dyDescent="0.25">
      <c r="A73" s="56"/>
      <c r="B73" s="57"/>
      <c r="C73" s="115" t="s">
        <v>234</v>
      </c>
      <c r="D73" s="115"/>
      <c r="E73" s="115"/>
      <c r="F73" s="115"/>
      <c r="G73" s="115"/>
      <c r="H73" s="115"/>
      <c r="I73" s="46"/>
      <c r="J73" s="56"/>
      <c r="K73" s="58"/>
      <c r="L73" s="46">
        <f>L75+L76+L82+L86</f>
        <v>7886.89</v>
      </c>
    </row>
    <row r="74" spans="1:82" ht="13.95" x14ac:dyDescent="0.25">
      <c r="A74" s="54"/>
      <c r="B74" s="55"/>
      <c r="C74" s="116" t="s">
        <v>235</v>
      </c>
      <c r="D74" s="117"/>
      <c r="E74" s="117"/>
      <c r="F74" s="117"/>
      <c r="G74" s="117"/>
      <c r="H74" s="117"/>
      <c r="I74" s="44"/>
      <c r="J74" s="54"/>
      <c r="K74" s="42"/>
      <c r="L74" s="44"/>
    </row>
    <row r="75" spans="1:82" ht="13.95" x14ac:dyDescent="0.25">
      <c r="A75" s="54"/>
      <c r="B75" s="55"/>
      <c r="C75" s="117" t="s">
        <v>236</v>
      </c>
      <c r="D75" s="117"/>
      <c r="E75" s="117"/>
      <c r="F75" s="117"/>
      <c r="G75" s="117"/>
      <c r="H75" s="117"/>
      <c r="I75" s="44"/>
      <c r="J75" s="54"/>
      <c r="K75" s="42"/>
      <c r="L75" s="44">
        <f>SUM(AR53:AR71)</f>
        <v>7886.89</v>
      </c>
    </row>
    <row r="76" spans="1:82" ht="13.95" hidden="1" x14ac:dyDescent="0.25">
      <c r="A76" s="54"/>
      <c r="B76" s="55"/>
      <c r="C76" s="117" t="s">
        <v>237</v>
      </c>
      <c r="D76" s="117"/>
      <c r="E76" s="117"/>
      <c r="F76" s="117"/>
      <c r="G76" s="117"/>
      <c r="H76" s="117"/>
      <c r="I76" s="44"/>
      <c r="J76" s="54"/>
      <c r="K76" s="42"/>
      <c r="L76" s="44">
        <f>L78+L81+L80</f>
        <v>0</v>
      </c>
    </row>
    <row r="77" spans="1:82" ht="13.95" hidden="1" x14ac:dyDescent="0.25">
      <c r="A77" s="54"/>
      <c r="B77" s="55"/>
      <c r="C77" s="116" t="s">
        <v>238</v>
      </c>
      <c r="D77" s="117"/>
      <c r="E77" s="117"/>
      <c r="F77" s="117"/>
      <c r="G77" s="117"/>
      <c r="H77" s="117"/>
      <c r="I77" s="44"/>
      <c r="J77" s="54"/>
      <c r="K77" s="42"/>
      <c r="L77" s="44"/>
    </row>
    <row r="78" spans="1:82" ht="13.95" hidden="1" x14ac:dyDescent="0.25">
      <c r="A78" s="54"/>
      <c r="B78" s="55"/>
      <c r="C78" s="117" t="s">
        <v>237</v>
      </c>
      <c r="D78" s="117"/>
      <c r="E78" s="117"/>
      <c r="F78" s="117"/>
      <c r="G78" s="117"/>
      <c r="H78" s="117"/>
      <c r="I78" s="44"/>
      <c r="J78" s="54"/>
      <c r="K78" s="42"/>
      <c r="L78" s="44">
        <f>SUM(AO53:AO71)</f>
        <v>0</v>
      </c>
    </row>
    <row r="79" spans="1:82" ht="13.95" hidden="1" x14ac:dyDescent="0.25">
      <c r="A79" s="54"/>
      <c r="B79" s="55"/>
      <c r="C79" s="116" t="s">
        <v>239</v>
      </c>
      <c r="D79" s="117"/>
      <c r="E79" s="117"/>
      <c r="F79" s="117"/>
      <c r="G79" s="117"/>
      <c r="H79" s="117"/>
      <c r="I79" s="44"/>
      <c r="J79" s="54"/>
      <c r="K79" s="42"/>
      <c r="L79" s="44"/>
    </row>
    <row r="80" spans="1:82" ht="13.95" hidden="1" x14ac:dyDescent="0.25">
      <c r="A80" s="54"/>
      <c r="B80" s="55"/>
      <c r="C80" s="117" t="s">
        <v>259</v>
      </c>
      <c r="D80" s="117"/>
      <c r="E80" s="117"/>
      <c r="F80" s="117"/>
      <c r="G80" s="117"/>
      <c r="H80" s="117"/>
      <c r="I80" s="44"/>
      <c r="J80" s="54"/>
      <c r="K80" s="42"/>
      <c r="L80" s="44">
        <f>SUM(AT53:AT71)</f>
        <v>0</v>
      </c>
    </row>
    <row r="81" spans="1:12" ht="13.95" hidden="1" x14ac:dyDescent="0.25">
      <c r="A81" s="54"/>
      <c r="B81" s="55"/>
      <c r="C81" s="117" t="s">
        <v>240</v>
      </c>
      <c r="D81" s="117"/>
      <c r="E81" s="117"/>
      <c r="F81" s="117"/>
      <c r="G81" s="117"/>
      <c r="H81" s="117"/>
      <c r="I81" s="44"/>
      <c r="J81" s="54"/>
      <c r="K81" s="42"/>
      <c r="L81" s="44">
        <f>SUM(AV53:AV71)</f>
        <v>0</v>
      </c>
    </row>
    <row r="82" spans="1:12" ht="13.95" hidden="1" x14ac:dyDescent="0.25">
      <c r="A82" s="54"/>
      <c r="B82" s="55"/>
      <c r="C82" s="117" t="s">
        <v>241</v>
      </c>
      <c r="D82" s="117"/>
      <c r="E82" s="117"/>
      <c r="F82" s="117"/>
      <c r="G82" s="117"/>
      <c r="H82" s="117"/>
      <c r="I82" s="44"/>
      <c r="J82" s="54"/>
      <c r="K82" s="42"/>
      <c r="L82" s="44">
        <f>L84+L85</f>
        <v>0</v>
      </c>
    </row>
    <row r="83" spans="1:12" ht="13.95" hidden="1" x14ac:dyDescent="0.25">
      <c r="A83" s="54"/>
      <c r="B83" s="55"/>
      <c r="C83" s="116" t="s">
        <v>238</v>
      </c>
      <c r="D83" s="117"/>
      <c r="E83" s="117"/>
      <c r="F83" s="117"/>
      <c r="G83" s="117"/>
      <c r="H83" s="117"/>
      <c r="I83" s="44"/>
      <c r="J83" s="54"/>
      <c r="K83" s="42"/>
      <c r="L83" s="44"/>
    </row>
    <row r="84" spans="1:12" ht="13.95" hidden="1" x14ac:dyDescent="0.25">
      <c r="A84" s="54"/>
      <c r="B84" s="55"/>
      <c r="C84" s="117" t="s">
        <v>242</v>
      </c>
      <c r="D84" s="117"/>
      <c r="E84" s="117"/>
      <c r="F84" s="117"/>
      <c r="G84" s="117"/>
      <c r="H84" s="117"/>
      <c r="I84" s="44"/>
      <c r="J84" s="54"/>
      <c r="K84" s="42"/>
      <c r="L84" s="44">
        <f>SUM(AW53:AW71)-SUM(BK53:BK71)</f>
        <v>0</v>
      </c>
    </row>
    <row r="85" spans="1:12" ht="13.95" hidden="1" x14ac:dyDescent="0.25">
      <c r="A85" s="54"/>
      <c r="B85" s="55"/>
      <c r="C85" s="117" t="s">
        <v>243</v>
      </c>
      <c r="D85" s="117"/>
      <c r="E85" s="117"/>
      <c r="F85" s="117"/>
      <c r="G85" s="117"/>
      <c r="H85" s="117"/>
      <c r="I85" s="44"/>
      <c r="J85" s="54"/>
      <c r="K85" s="42"/>
      <c r="L85" s="44">
        <f>SUM(BC53:BC71)</f>
        <v>0</v>
      </c>
    </row>
    <row r="86" spans="1:12" ht="13.95" hidden="1" x14ac:dyDescent="0.25">
      <c r="A86" s="54"/>
      <c r="B86" s="55"/>
      <c r="C86" s="117" t="s">
        <v>244</v>
      </c>
      <c r="D86" s="117"/>
      <c r="E86" s="117"/>
      <c r="F86" s="117"/>
      <c r="G86" s="117"/>
      <c r="H86" s="117"/>
      <c r="I86" s="44"/>
      <c r="J86" s="54"/>
      <c r="K86" s="42"/>
      <c r="L86" s="44">
        <f>SUM(BB53:BB71)</f>
        <v>0</v>
      </c>
    </row>
    <row r="87" spans="1:12" ht="13.95" x14ac:dyDescent="0.25">
      <c r="A87" s="54"/>
      <c r="B87" s="55"/>
      <c r="C87" s="117" t="s">
        <v>245</v>
      </c>
      <c r="D87" s="117"/>
      <c r="E87" s="117"/>
      <c r="F87" s="117"/>
      <c r="G87" s="117"/>
      <c r="H87" s="117"/>
      <c r="I87" s="44"/>
      <c r="J87" s="54"/>
      <c r="K87" s="42"/>
      <c r="L87" s="44">
        <f>SUM(AR53:AR71)+SUM(AT53:AT71)+SUM(AV53:AV71)</f>
        <v>7886.89</v>
      </c>
    </row>
    <row r="88" spans="1:12" ht="13.95" x14ac:dyDescent="0.25">
      <c r="A88" s="54"/>
      <c r="B88" s="55"/>
      <c r="C88" s="117" t="s">
        <v>246</v>
      </c>
      <c r="D88" s="117"/>
      <c r="E88" s="117"/>
      <c r="F88" s="117"/>
      <c r="G88" s="117"/>
      <c r="H88" s="117"/>
      <c r="I88" s="44"/>
      <c r="J88" s="54"/>
      <c r="K88" s="42"/>
      <c r="L88" s="44">
        <f>SUM(AZ53:AZ71)</f>
        <v>5836.2999999999993</v>
      </c>
    </row>
    <row r="89" spans="1:12" ht="13.95" x14ac:dyDescent="0.25">
      <c r="A89" s="54"/>
      <c r="B89" s="55"/>
      <c r="C89" s="117" t="s">
        <v>247</v>
      </c>
      <c r="D89" s="117"/>
      <c r="E89" s="117"/>
      <c r="F89" s="117"/>
      <c r="G89" s="117"/>
      <c r="H89" s="117"/>
      <c r="I89" s="44"/>
      <c r="J89" s="54"/>
      <c r="K89" s="42"/>
      <c r="L89" s="44">
        <f>SUM(BA53:BA71)</f>
        <v>2839.2799999999997</v>
      </c>
    </row>
    <row r="90" spans="1:12" ht="13.95" hidden="1" x14ac:dyDescent="0.25">
      <c r="A90" s="54"/>
      <c r="B90" s="55"/>
      <c r="C90" s="117" t="s">
        <v>248</v>
      </c>
      <c r="D90" s="117"/>
      <c r="E90" s="117"/>
      <c r="F90" s="117"/>
      <c r="G90" s="117"/>
      <c r="H90" s="117"/>
      <c r="I90" s="44"/>
      <c r="J90" s="54"/>
      <c r="K90" s="42"/>
      <c r="L90" s="44">
        <f>L92+L93</f>
        <v>0</v>
      </c>
    </row>
    <row r="91" spans="1:12" ht="13.95" hidden="1" x14ac:dyDescent="0.25">
      <c r="A91" s="54"/>
      <c r="B91" s="55"/>
      <c r="C91" s="116" t="s">
        <v>235</v>
      </c>
      <c r="D91" s="117"/>
      <c r="E91" s="117"/>
      <c r="F91" s="117"/>
      <c r="G91" s="117"/>
      <c r="H91" s="117"/>
      <c r="I91" s="44"/>
      <c r="J91" s="54"/>
      <c r="K91" s="42"/>
      <c r="L91" s="44"/>
    </row>
    <row r="92" spans="1:12" ht="13.95" hidden="1" x14ac:dyDescent="0.25">
      <c r="A92" s="54"/>
      <c r="B92" s="55"/>
      <c r="C92" s="117" t="s">
        <v>249</v>
      </c>
      <c r="D92" s="117"/>
      <c r="E92" s="117"/>
      <c r="F92" s="117"/>
      <c r="G92" s="117"/>
      <c r="H92" s="117"/>
      <c r="I92" s="44"/>
      <c r="J92" s="54"/>
      <c r="K92" s="42"/>
      <c r="L92" s="44">
        <f>SUM(BK53:BK71)</f>
        <v>0</v>
      </c>
    </row>
    <row r="93" spans="1:12" ht="13.95" hidden="1" x14ac:dyDescent="0.25">
      <c r="A93" s="54"/>
      <c r="B93" s="55"/>
      <c r="C93" s="117" t="s">
        <v>250</v>
      </c>
      <c r="D93" s="117"/>
      <c r="E93" s="117"/>
      <c r="F93" s="117"/>
      <c r="G93" s="117"/>
      <c r="H93" s="117"/>
      <c r="I93" s="44"/>
      <c r="J93" s="54"/>
      <c r="K93" s="42"/>
      <c r="L93" s="44">
        <f>SUM(BD53:BD71)</f>
        <v>0</v>
      </c>
    </row>
    <row r="94" spans="1:12" ht="13.95" hidden="1" x14ac:dyDescent="0.25">
      <c r="A94" s="54"/>
      <c r="B94" s="55"/>
      <c r="C94" s="117" t="s">
        <v>251</v>
      </c>
      <c r="D94" s="117"/>
      <c r="E94" s="117"/>
      <c r="F94" s="117"/>
      <c r="G94" s="117"/>
      <c r="H94" s="117"/>
      <c r="I94" s="44"/>
      <c r="J94" s="54"/>
      <c r="K94" s="42"/>
      <c r="L94" s="44"/>
    </row>
    <row r="95" spans="1:12" ht="13.95" hidden="1" x14ac:dyDescent="0.25">
      <c r="A95" s="54"/>
      <c r="B95" s="55"/>
      <c r="C95" s="117" t="s">
        <v>252</v>
      </c>
      <c r="D95" s="117"/>
      <c r="E95" s="117"/>
      <c r="F95" s="117"/>
      <c r="G95" s="117"/>
      <c r="H95" s="117"/>
      <c r="I95" s="44"/>
      <c r="J95" s="54"/>
      <c r="K95" s="42"/>
      <c r="L95" s="44">
        <f>SUM(BO53:BO71)</f>
        <v>0</v>
      </c>
    </row>
    <row r="96" spans="1:12" ht="13.95" x14ac:dyDescent="0.25">
      <c r="A96" s="56"/>
      <c r="B96" s="57"/>
      <c r="C96" s="115" t="s">
        <v>253</v>
      </c>
      <c r="D96" s="115"/>
      <c r="E96" s="115"/>
      <c r="F96" s="115"/>
      <c r="G96" s="115"/>
      <c r="H96" s="115"/>
      <c r="I96" s="46"/>
      <c r="J96" s="56"/>
      <c r="K96" s="58"/>
      <c r="L96" s="46">
        <f>L73+L88+L89+L90+L94+L95</f>
        <v>16562.469999999998</v>
      </c>
    </row>
    <row r="97" spans="1:12" ht="13.95" x14ac:dyDescent="0.25">
      <c r="A97" s="54"/>
      <c r="B97" s="55"/>
      <c r="C97" s="116" t="s">
        <v>254</v>
      </c>
      <c r="D97" s="117"/>
      <c r="E97" s="117"/>
      <c r="F97" s="117"/>
      <c r="G97" s="117"/>
      <c r="H97" s="117"/>
      <c r="I97" s="44"/>
      <c r="J97" s="54"/>
      <c r="K97" s="42"/>
      <c r="L97" s="44"/>
    </row>
    <row r="98" spans="1:12" ht="13.95" hidden="1" x14ac:dyDescent="0.25">
      <c r="A98" s="54"/>
      <c r="B98" s="55"/>
      <c r="C98" s="117" t="s">
        <v>255</v>
      </c>
      <c r="D98" s="117"/>
      <c r="E98" s="117"/>
      <c r="F98" s="117"/>
      <c r="G98" s="117"/>
      <c r="H98" s="117"/>
      <c r="I98" s="44"/>
      <c r="J98" s="54"/>
      <c r="K98" s="42"/>
      <c r="L98" s="44">
        <f>SUM(AX53:AX71)</f>
        <v>0</v>
      </c>
    </row>
    <row r="99" spans="1:12" ht="13.95" hidden="1" x14ac:dyDescent="0.25">
      <c r="A99" s="54"/>
      <c r="B99" s="55"/>
      <c r="C99" s="117" t="s">
        <v>256</v>
      </c>
      <c r="D99" s="117"/>
      <c r="E99" s="117"/>
      <c r="F99" s="117"/>
      <c r="G99" s="117"/>
      <c r="H99" s="117"/>
      <c r="I99" s="44"/>
      <c r="J99" s="54"/>
      <c r="K99" s="42"/>
      <c r="L99" s="44">
        <f>SUM(AY53:AY71)</f>
        <v>0</v>
      </c>
    </row>
    <row r="100" spans="1:12" ht="13.95" x14ac:dyDescent="0.25">
      <c r="A100" s="54"/>
      <c r="B100" s="55"/>
      <c r="C100" s="117" t="s">
        <v>257</v>
      </c>
      <c r="D100" s="117"/>
      <c r="E100" s="117"/>
      <c r="F100" s="121"/>
      <c r="G100" s="45">
        <f>Source!F53</f>
        <v>12.96</v>
      </c>
      <c r="H100" s="54"/>
      <c r="I100" s="54"/>
      <c r="J100" s="54"/>
      <c r="K100" s="54"/>
      <c r="L100" s="54"/>
    </row>
    <row r="101" spans="1:12" ht="13.95" hidden="1" customHeight="1" x14ac:dyDescent="0.25">
      <c r="A101" s="54"/>
      <c r="B101" s="55"/>
      <c r="C101" s="117" t="s">
        <v>258</v>
      </c>
      <c r="D101" s="117"/>
      <c r="E101" s="117"/>
      <c r="F101" s="121"/>
      <c r="G101" s="45">
        <f>Source!F54</f>
        <v>0</v>
      </c>
      <c r="H101" s="54"/>
      <c r="I101" s="54"/>
      <c r="J101" s="54"/>
      <c r="K101" s="54"/>
      <c r="L101" s="54"/>
    </row>
    <row r="104" spans="1:12" ht="13.95" x14ac:dyDescent="0.25">
      <c r="A104" s="59"/>
      <c r="B104" s="60"/>
      <c r="C104" s="122" t="s">
        <v>260</v>
      </c>
      <c r="D104" s="122"/>
      <c r="E104" s="122"/>
      <c r="F104" s="122"/>
      <c r="G104" s="122"/>
      <c r="H104" s="122"/>
      <c r="I104" s="61"/>
      <c r="J104" s="59"/>
      <c r="K104" s="62"/>
      <c r="L104" s="61"/>
    </row>
    <row r="106" spans="1:12" ht="13.95" hidden="1" x14ac:dyDescent="0.25">
      <c r="A106" s="56"/>
      <c r="B106" s="57"/>
      <c r="C106" s="115" t="s">
        <v>261</v>
      </c>
      <c r="D106" s="115"/>
      <c r="E106" s="115"/>
      <c r="F106" s="115"/>
      <c r="G106" s="115"/>
      <c r="H106" s="115"/>
      <c r="I106" s="46"/>
      <c r="J106" s="56"/>
      <c r="K106" s="58"/>
      <c r="L106" s="46">
        <f>L108+L123+L124</f>
        <v>0</v>
      </c>
    </row>
    <row r="107" spans="1:12" ht="13.95" hidden="1" x14ac:dyDescent="0.25">
      <c r="A107" s="54"/>
      <c r="B107" s="55"/>
      <c r="C107" s="116" t="s">
        <v>235</v>
      </c>
      <c r="D107" s="117"/>
      <c r="E107" s="117"/>
      <c r="F107" s="117"/>
      <c r="G107" s="117"/>
      <c r="H107" s="117"/>
      <c r="I107" s="44"/>
      <c r="J107" s="54"/>
      <c r="K107" s="42"/>
      <c r="L107" s="44"/>
    </row>
    <row r="108" spans="1:12" ht="13.95" hidden="1" x14ac:dyDescent="0.25">
      <c r="A108" s="54"/>
      <c r="B108" s="55"/>
      <c r="C108" s="117" t="s">
        <v>262</v>
      </c>
      <c r="D108" s="117"/>
      <c r="E108" s="117"/>
      <c r="F108" s="117"/>
      <c r="G108" s="117"/>
      <c r="H108" s="117"/>
      <c r="I108" s="44"/>
      <c r="J108" s="54"/>
      <c r="K108" s="42"/>
      <c r="L108" s="44">
        <f>L110+L111+L117+L121</f>
        <v>0</v>
      </c>
    </row>
    <row r="109" spans="1:12" ht="13.95" hidden="1" x14ac:dyDescent="0.25">
      <c r="A109" s="54"/>
      <c r="B109" s="55"/>
      <c r="C109" s="116" t="s">
        <v>235</v>
      </c>
      <c r="D109" s="117"/>
      <c r="E109" s="117"/>
      <c r="F109" s="117"/>
      <c r="G109" s="117"/>
      <c r="H109" s="117"/>
      <c r="I109" s="44"/>
      <c r="J109" s="54"/>
      <c r="K109" s="42"/>
      <c r="L109" s="44"/>
    </row>
    <row r="110" spans="1:12" ht="13.95" hidden="1" x14ac:dyDescent="0.25">
      <c r="A110" s="54"/>
      <c r="B110" s="55"/>
      <c r="C110" s="117" t="s">
        <v>263</v>
      </c>
      <c r="D110" s="117"/>
      <c r="E110" s="117"/>
      <c r="F110" s="117"/>
      <c r="G110" s="117"/>
      <c r="H110" s="117"/>
      <c r="I110" s="44"/>
      <c r="J110" s="54"/>
      <c r="K110" s="42"/>
      <c r="L110" s="44">
        <f>SUMIF(CD52:CD102, 1, AR52:AR102)</f>
        <v>0</v>
      </c>
    </row>
    <row r="111" spans="1:12" ht="13.95" hidden="1" x14ac:dyDescent="0.25">
      <c r="A111" s="54"/>
      <c r="B111" s="55"/>
      <c r="C111" s="117" t="s">
        <v>237</v>
      </c>
      <c r="D111" s="117"/>
      <c r="E111" s="117"/>
      <c r="F111" s="117"/>
      <c r="G111" s="117"/>
      <c r="H111" s="117"/>
      <c r="I111" s="44"/>
      <c r="J111" s="54"/>
      <c r="K111" s="42"/>
      <c r="L111" s="44">
        <f>L113+L116+L115</f>
        <v>0</v>
      </c>
    </row>
    <row r="112" spans="1:12" ht="13.95" hidden="1" x14ac:dyDescent="0.25">
      <c r="A112" s="54"/>
      <c r="B112" s="55"/>
      <c r="C112" s="116" t="s">
        <v>238</v>
      </c>
      <c r="D112" s="117"/>
      <c r="E112" s="117"/>
      <c r="F112" s="117"/>
      <c r="G112" s="117"/>
      <c r="H112" s="117"/>
      <c r="I112" s="44"/>
      <c r="J112" s="54"/>
      <c r="K112" s="42"/>
      <c r="L112" s="44"/>
    </row>
    <row r="113" spans="1:12" ht="13.95" hidden="1" x14ac:dyDescent="0.25">
      <c r="A113" s="54"/>
      <c r="B113" s="55"/>
      <c r="C113" s="117" t="s">
        <v>237</v>
      </c>
      <c r="D113" s="117"/>
      <c r="E113" s="117"/>
      <c r="F113" s="117"/>
      <c r="G113" s="117"/>
      <c r="H113" s="117"/>
      <c r="I113" s="44"/>
      <c r="J113" s="54"/>
      <c r="K113" s="42"/>
      <c r="L113" s="44">
        <f>SUMIF(CD52:CD102, 1, AO52:AO102)</f>
        <v>0</v>
      </c>
    </row>
    <row r="114" spans="1:12" ht="13.95" hidden="1" x14ac:dyDescent="0.25">
      <c r="A114" s="54"/>
      <c r="B114" s="55"/>
      <c r="C114" s="116" t="s">
        <v>239</v>
      </c>
      <c r="D114" s="117"/>
      <c r="E114" s="117"/>
      <c r="F114" s="117"/>
      <c r="G114" s="117"/>
      <c r="H114" s="117"/>
      <c r="I114" s="44"/>
      <c r="J114" s="54"/>
      <c r="K114" s="42"/>
      <c r="L114" s="44"/>
    </row>
    <row r="115" spans="1:12" ht="13.95" hidden="1" x14ac:dyDescent="0.25">
      <c r="A115" s="54"/>
      <c r="B115" s="55"/>
      <c r="C115" s="117" t="s">
        <v>259</v>
      </c>
      <c r="D115" s="117"/>
      <c r="E115" s="117"/>
      <c r="F115" s="117"/>
      <c r="G115" s="117"/>
      <c r="H115" s="117"/>
      <c r="I115" s="44"/>
      <c r="J115" s="54"/>
      <c r="K115" s="42"/>
      <c r="L115" s="44">
        <f>SUMIF(CD52:CD102, 1, AT52:AT102)</f>
        <v>0</v>
      </c>
    </row>
    <row r="116" spans="1:12" ht="13.95" hidden="1" x14ac:dyDescent="0.25">
      <c r="A116" s="54"/>
      <c r="B116" s="55"/>
      <c r="C116" s="117" t="s">
        <v>240</v>
      </c>
      <c r="D116" s="117"/>
      <c r="E116" s="117"/>
      <c r="F116" s="117"/>
      <c r="G116" s="117"/>
      <c r="H116" s="117"/>
      <c r="I116" s="44"/>
      <c r="J116" s="54"/>
      <c r="K116" s="42"/>
      <c r="L116" s="44">
        <f>SUMIF(CD52:CD102, 1, AV52:AV102)</f>
        <v>0</v>
      </c>
    </row>
    <row r="117" spans="1:12" ht="13.95" hidden="1" x14ac:dyDescent="0.25">
      <c r="A117" s="54"/>
      <c r="B117" s="55"/>
      <c r="C117" s="117" t="s">
        <v>241</v>
      </c>
      <c r="D117" s="117"/>
      <c r="E117" s="117"/>
      <c r="F117" s="117"/>
      <c r="G117" s="117"/>
      <c r="H117" s="117"/>
      <c r="I117" s="44"/>
      <c r="J117" s="54"/>
      <c r="K117" s="42"/>
      <c r="L117" s="44">
        <f>L119+L120</f>
        <v>0</v>
      </c>
    </row>
    <row r="118" spans="1:12" ht="13.95" hidden="1" x14ac:dyDescent="0.25">
      <c r="A118" s="54"/>
      <c r="B118" s="55"/>
      <c r="C118" s="116" t="s">
        <v>238</v>
      </c>
      <c r="D118" s="117"/>
      <c r="E118" s="117"/>
      <c r="F118" s="117"/>
      <c r="G118" s="117"/>
      <c r="H118" s="117"/>
      <c r="I118" s="44"/>
      <c r="J118" s="54"/>
      <c r="K118" s="42"/>
      <c r="L118" s="44"/>
    </row>
    <row r="119" spans="1:12" ht="13.95" hidden="1" x14ac:dyDescent="0.25">
      <c r="A119" s="54"/>
      <c r="B119" s="55"/>
      <c r="C119" s="117" t="s">
        <v>242</v>
      </c>
      <c r="D119" s="117"/>
      <c r="E119" s="117"/>
      <c r="F119" s="117"/>
      <c r="G119" s="117"/>
      <c r="H119" s="117"/>
      <c r="I119" s="44"/>
      <c r="J119" s="54"/>
      <c r="K119" s="42"/>
      <c r="L119" s="44">
        <f>SUMIF(CD52:CD102, 1, AW52:AW102)-SUMIF(CD52:CD102, 1, BK52:BK102)</f>
        <v>0</v>
      </c>
    </row>
    <row r="120" spans="1:12" ht="13.95" hidden="1" x14ac:dyDescent="0.25">
      <c r="A120" s="54"/>
      <c r="B120" s="55"/>
      <c r="C120" s="117" t="s">
        <v>243</v>
      </c>
      <c r="D120" s="117"/>
      <c r="E120" s="117"/>
      <c r="F120" s="117"/>
      <c r="G120" s="117"/>
      <c r="H120" s="117"/>
      <c r="I120" s="44"/>
      <c r="J120" s="54"/>
      <c r="K120" s="42"/>
      <c r="L120" s="44">
        <f>SUMIF(CD52:CD102, 1, BC52:BC102)</f>
        <v>0</v>
      </c>
    </row>
    <row r="121" spans="1:12" ht="13.95" hidden="1" x14ac:dyDescent="0.25">
      <c r="A121" s="54"/>
      <c r="B121" s="55"/>
      <c r="C121" s="117" t="s">
        <v>244</v>
      </c>
      <c r="D121" s="117"/>
      <c r="E121" s="117"/>
      <c r="F121" s="117"/>
      <c r="G121" s="117"/>
      <c r="H121" s="117"/>
      <c r="I121" s="44"/>
      <c r="J121" s="54"/>
      <c r="K121" s="42"/>
      <c r="L121" s="44">
        <f>SUMIF(CD52:CD102, 1, BB52:BB102)</f>
        <v>0</v>
      </c>
    </row>
    <row r="122" spans="1:12" ht="13.95" hidden="1" x14ac:dyDescent="0.25">
      <c r="A122" s="54"/>
      <c r="B122" s="55"/>
      <c r="C122" s="117" t="s">
        <v>264</v>
      </c>
      <c r="D122" s="117"/>
      <c r="E122" s="117"/>
      <c r="F122" s="117"/>
      <c r="G122" s="117"/>
      <c r="H122" s="117"/>
      <c r="I122" s="44"/>
      <c r="J122" s="54"/>
      <c r="K122" s="42"/>
      <c r="L122" s="44">
        <f>SUMIF(CD52:CD102, 1, AR52:AR102)+SUMIF(CD52:CD102, 1, AT52:AT102)+SUMIF(CD52:CD102, 1, AV52:AV102)</f>
        <v>0</v>
      </c>
    </row>
    <row r="123" spans="1:12" ht="13.95" hidden="1" x14ac:dyDescent="0.25">
      <c r="A123" s="54"/>
      <c r="B123" s="55"/>
      <c r="C123" s="117" t="s">
        <v>265</v>
      </c>
      <c r="D123" s="117"/>
      <c r="E123" s="117"/>
      <c r="F123" s="117"/>
      <c r="G123" s="117"/>
      <c r="H123" s="117"/>
      <c r="I123" s="44"/>
      <c r="J123" s="54"/>
      <c r="K123" s="42"/>
      <c r="L123" s="44">
        <f>SUMIF(CD52:CD102, 1, AZ52:AZ102)</f>
        <v>0</v>
      </c>
    </row>
    <row r="124" spans="1:12" ht="13.95" hidden="1" x14ac:dyDescent="0.25">
      <c r="A124" s="54"/>
      <c r="B124" s="55"/>
      <c r="C124" s="117" t="s">
        <v>266</v>
      </c>
      <c r="D124" s="117"/>
      <c r="E124" s="117"/>
      <c r="F124" s="117"/>
      <c r="G124" s="117"/>
      <c r="H124" s="117"/>
      <c r="I124" s="44"/>
      <c r="J124" s="54"/>
      <c r="K124" s="42"/>
      <c r="L124" s="44">
        <f>SUMIF(CD52:CD102, 1, BA52:BA102)</f>
        <v>0</v>
      </c>
    </row>
    <row r="125" spans="1:12" hidden="1" x14ac:dyDescent="0.25"/>
    <row r="126" spans="1:12" ht="13.95" hidden="1" x14ac:dyDescent="0.25">
      <c r="A126" s="56"/>
      <c r="B126" s="57"/>
      <c r="C126" s="115" t="s">
        <v>267</v>
      </c>
      <c r="D126" s="115"/>
      <c r="E126" s="115"/>
      <c r="F126" s="115"/>
      <c r="G126" s="115"/>
      <c r="H126" s="115"/>
      <c r="I126" s="46"/>
      <c r="J126" s="56"/>
      <c r="K126" s="58"/>
      <c r="L126" s="46">
        <f>L128+L143+L144</f>
        <v>0</v>
      </c>
    </row>
    <row r="127" spans="1:12" ht="13.95" hidden="1" x14ac:dyDescent="0.25">
      <c r="A127" s="54"/>
      <c r="B127" s="55"/>
      <c r="C127" s="116" t="s">
        <v>235</v>
      </c>
      <c r="D127" s="117"/>
      <c r="E127" s="117"/>
      <c r="F127" s="117"/>
      <c r="G127" s="117"/>
      <c r="H127" s="117"/>
      <c r="I127" s="44"/>
      <c r="J127" s="54"/>
      <c r="K127" s="42"/>
      <c r="L127" s="44"/>
    </row>
    <row r="128" spans="1:12" ht="13.95" hidden="1" x14ac:dyDescent="0.25">
      <c r="A128" s="54"/>
      <c r="B128" s="55"/>
      <c r="C128" s="117" t="s">
        <v>262</v>
      </c>
      <c r="D128" s="117"/>
      <c r="E128" s="117"/>
      <c r="F128" s="117"/>
      <c r="G128" s="117"/>
      <c r="H128" s="117"/>
      <c r="I128" s="44"/>
      <c r="J128" s="54"/>
      <c r="K128" s="42"/>
      <c r="L128" s="44">
        <f>L130+L131+L137+L141</f>
        <v>0</v>
      </c>
    </row>
    <row r="129" spans="1:12" ht="13.95" hidden="1" x14ac:dyDescent="0.25">
      <c r="A129" s="54"/>
      <c r="B129" s="55"/>
      <c r="C129" s="116" t="s">
        <v>235</v>
      </c>
      <c r="D129" s="117"/>
      <c r="E129" s="117"/>
      <c r="F129" s="117"/>
      <c r="G129" s="117"/>
      <c r="H129" s="117"/>
      <c r="I129" s="44"/>
      <c r="J129" s="54"/>
      <c r="K129" s="42"/>
      <c r="L129" s="44"/>
    </row>
    <row r="130" spans="1:12" ht="13.95" hidden="1" x14ac:dyDescent="0.25">
      <c r="A130" s="54"/>
      <c r="B130" s="55"/>
      <c r="C130" s="117" t="s">
        <v>263</v>
      </c>
      <c r="D130" s="117"/>
      <c r="E130" s="117"/>
      <c r="F130" s="117"/>
      <c r="G130" s="117"/>
      <c r="H130" s="117"/>
      <c r="I130" s="44"/>
      <c r="J130" s="54"/>
      <c r="K130" s="42"/>
      <c r="L130" s="44">
        <f>SUMIF(CD52:CD124, 2, AR52:AR124)</f>
        <v>0</v>
      </c>
    </row>
    <row r="131" spans="1:12" ht="13.95" hidden="1" x14ac:dyDescent="0.25">
      <c r="A131" s="54"/>
      <c r="B131" s="55"/>
      <c r="C131" s="117" t="s">
        <v>237</v>
      </c>
      <c r="D131" s="117"/>
      <c r="E131" s="117"/>
      <c r="F131" s="117"/>
      <c r="G131" s="117"/>
      <c r="H131" s="117"/>
      <c r="I131" s="44"/>
      <c r="J131" s="54"/>
      <c r="K131" s="42"/>
      <c r="L131" s="44">
        <f>L133+L136+L135</f>
        <v>0</v>
      </c>
    </row>
    <row r="132" spans="1:12" ht="13.95" hidden="1" x14ac:dyDescent="0.25">
      <c r="A132" s="54"/>
      <c r="B132" s="55"/>
      <c r="C132" s="116" t="s">
        <v>238</v>
      </c>
      <c r="D132" s="117"/>
      <c r="E132" s="117"/>
      <c r="F132" s="117"/>
      <c r="G132" s="117"/>
      <c r="H132" s="117"/>
      <c r="I132" s="44"/>
      <c r="J132" s="54"/>
      <c r="K132" s="42"/>
      <c r="L132" s="44"/>
    </row>
    <row r="133" spans="1:12" ht="13.95" hidden="1" x14ac:dyDescent="0.25">
      <c r="A133" s="54"/>
      <c r="B133" s="55"/>
      <c r="C133" s="117" t="s">
        <v>237</v>
      </c>
      <c r="D133" s="117"/>
      <c r="E133" s="117"/>
      <c r="F133" s="117"/>
      <c r="G133" s="117"/>
      <c r="H133" s="117"/>
      <c r="I133" s="44"/>
      <c r="J133" s="54"/>
      <c r="K133" s="42"/>
      <c r="L133" s="44">
        <f>SUMIF(CD52:CD124, 2, AO52:AO124)</f>
        <v>0</v>
      </c>
    </row>
    <row r="134" spans="1:12" ht="13.95" hidden="1" x14ac:dyDescent="0.25">
      <c r="A134" s="54"/>
      <c r="B134" s="55"/>
      <c r="C134" s="116" t="s">
        <v>239</v>
      </c>
      <c r="D134" s="117"/>
      <c r="E134" s="117"/>
      <c r="F134" s="117"/>
      <c r="G134" s="117"/>
      <c r="H134" s="117"/>
      <c r="I134" s="44"/>
      <c r="J134" s="54"/>
      <c r="K134" s="42"/>
      <c r="L134" s="44"/>
    </row>
    <row r="135" spans="1:12" ht="13.95" hidden="1" x14ac:dyDescent="0.25">
      <c r="A135" s="54"/>
      <c r="B135" s="55"/>
      <c r="C135" s="117" t="s">
        <v>259</v>
      </c>
      <c r="D135" s="117"/>
      <c r="E135" s="117"/>
      <c r="F135" s="117"/>
      <c r="G135" s="117"/>
      <c r="H135" s="117"/>
      <c r="I135" s="44"/>
      <c r="J135" s="54"/>
      <c r="K135" s="42"/>
      <c r="L135" s="44">
        <f>SUMIF(CD52:CD124, 2, AT52:AT124)</f>
        <v>0</v>
      </c>
    </row>
    <row r="136" spans="1:12" ht="13.95" hidden="1" x14ac:dyDescent="0.25">
      <c r="A136" s="54"/>
      <c r="B136" s="55"/>
      <c r="C136" s="117" t="s">
        <v>240</v>
      </c>
      <c r="D136" s="117"/>
      <c r="E136" s="117"/>
      <c r="F136" s="117"/>
      <c r="G136" s="117"/>
      <c r="H136" s="117"/>
      <c r="I136" s="44"/>
      <c r="J136" s="54"/>
      <c r="K136" s="42"/>
      <c r="L136" s="44">
        <f>SUMIF(CD52:CD124, 2, AV52:AV124)</f>
        <v>0</v>
      </c>
    </row>
    <row r="137" spans="1:12" ht="13.95" hidden="1" x14ac:dyDescent="0.25">
      <c r="A137" s="54"/>
      <c r="B137" s="55"/>
      <c r="C137" s="117" t="s">
        <v>241</v>
      </c>
      <c r="D137" s="117"/>
      <c r="E137" s="117"/>
      <c r="F137" s="117"/>
      <c r="G137" s="117"/>
      <c r="H137" s="117"/>
      <c r="I137" s="44"/>
      <c r="J137" s="54"/>
      <c r="K137" s="42"/>
      <c r="L137" s="44">
        <f>L139+L140</f>
        <v>0</v>
      </c>
    </row>
    <row r="138" spans="1:12" ht="13.95" hidden="1" x14ac:dyDescent="0.25">
      <c r="A138" s="54"/>
      <c r="B138" s="55"/>
      <c r="C138" s="116" t="s">
        <v>238</v>
      </c>
      <c r="D138" s="117"/>
      <c r="E138" s="117"/>
      <c r="F138" s="117"/>
      <c r="G138" s="117"/>
      <c r="H138" s="117"/>
      <c r="I138" s="44"/>
      <c r="J138" s="54"/>
      <c r="K138" s="42"/>
      <c r="L138" s="44"/>
    </row>
    <row r="139" spans="1:12" ht="13.95" hidden="1" x14ac:dyDescent="0.25">
      <c r="A139" s="54"/>
      <c r="B139" s="55"/>
      <c r="C139" s="117" t="s">
        <v>242</v>
      </c>
      <c r="D139" s="117"/>
      <c r="E139" s="117"/>
      <c r="F139" s="117"/>
      <c r="G139" s="117"/>
      <c r="H139" s="117"/>
      <c r="I139" s="44"/>
      <c r="J139" s="54"/>
      <c r="K139" s="42"/>
      <c r="L139" s="44">
        <f>SUMIF(CD52:CD124, 2, AW52:AW124)-SUMIF(CD52:CD124, 2, BK52:BK124)</f>
        <v>0</v>
      </c>
    </row>
    <row r="140" spans="1:12" ht="13.95" hidden="1" x14ac:dyDescent="0.25">
      <c r="A140" s="54"/>
      <c r="B140" s="55"/>
      <c r="C140" s="117" t="s">
        <v>243</v>
      </c>
      <c r="D140" s="117"/>
      <c r="E140" s="117"/>
      <c r="F140" s="117"/>
      <c r="G140" s="117"/>
      <c r="H140" s="117"/>
      <c r="I140" s="44"/>
      <c r="J140" s="54"/>
      <c r="K140" s="42"/>
      <c r="L140" s="44">
        <f>SUMIF(CD52:CD124, 2, BC52:BC124)</f>
        <v>0</v>
      </c>
    </row>
    <row r="141" spans="1:12" ht="13.95" hidden="1" x14ac:dyDescent="0.25">
      <c r="A141" s="54"/>
      <c r="B141" s="55"/>
      <c r="C141" s="117" t="s">
        <v>244</v>
      </c>
      <c r="D141" s="117"/>
      <c r="E141" s="117"/>
      <c r="F141" s="117"/>
      <c r="G141" s="117"/>
      <c r="H141" s="117"/>
      <c r="I141" s="44"/>
      <c r="J141" s="54"/>
      <c r="K141" s="42"/>
      <c r="L141" s="44">
        <f>SUMIF(CD52:CD124, 2, BB52:BB124)</f>
        <v>0</v>
      </c>
    </row>
    <row r="142" spans="1:12" ht="13.95" hidden="1" x14ac:dyDescent="0.25">
      <c r="A142" s="54"/>
      <c r="B142" s="55"/>
      <c r="C142" s="117" t="s">
        <v>264</v>
      </c>
      <c r="D142" s="117"/>
      <c r="E142" s="117"/>
      <c r="F142" s="117"/>
      <c r="G142" s="117"/>
      <c r="H142" s="117"/>
      <c r="I142" s="44"/>
      <c r="J142" s="54"/>
      <c r="K142" s="42"/>
      <c r="L142" s="44">
        <f>SUMIF(CD52:CD124, 2, AR52:AR124)+SUMIF(CD52:CD124, 2, AT52:AT124)+SUMIF(CD52:CD124, 2, AV52:AV124)</f>
        <v>0</v>
      </c>
    </row>
    <row r="143" spans="1:12" ht="13.95" hidden="1" x14ac:dyDescent="0.25">
      <c r="A143" s="54"/>
      <c r="B143" s="55"/>
      <c r="C143" s="117" t="s">
        <v>265</v>
      </c>
      <c r="D143" s="117"/>
      <c r="E143" s="117"/>
      <c r="F143" s="117"/>
      <c r="G143" s="117"/>
      <c r="H143" s="117"/>
      <c r="I143" s="44"/>
      <c r="J143" s="54"/>
      <c r="K143" s="42"/>
      <c r="L143" s="44">
        <f>SUMIF(CD52:CD124, 2, AZ52:AZ124)</f>
        <v>0</v>
      </c>
    </row>
    <row r="144" spans="1:12" ht="13.95" hidden="1" x14ac:dyDescent="0.25">
      <c r="A144" s="54"/>
      <c r="B144" s="55"/>
      <c r="C144" s="117" t="s">
        <v>266</v>
      </c>
      <c r="D144" s="117"/>
      <c r="E144" s="117"/>
      <c r="F144" s="117"/>
      <c r="G144" s="117"/>
      <c r="H144" s="117"/>
      <c r="I144" s="44"/>
      <c r="J144" s="54"/>
      <c r="K144" s="42"/>
      <c r="L144" s="44">
        <f>SUMIF(CD52:CD124, 2, BA52:BA124)</f>
        <v>0</v>
      </c>
    </row>
    <row r="145" spans="1:12" hidden="1" x14ac:dyDescent="0.25"/>
    <row r="146" spans="1:12" ht="13.95" hidden="1" x14ac:dyDescent="0.25">
      <c r="A146" s="56"/>
      <c r="B146" s="57"/>
      <c r="C146" s="115" t="s">
        <v>268</v>
      </c>
      <c r="D146" s="115"/>
      <c r="E146" s="115"/>
      <c r="F146" s="115"/>
      <c r="G146" s="115"/>
      <c r="H146" s="115"/>
      <c r="I146" s="46"/>
      <c r="J146" s="56"/>
      <c r="K146" s="58"/>
      <c r="L146" s="46">
        <f>L148+L149</f>
        <v>0</v>
      </c>
    </row>
    <row r="147" spans="1:12" ht="13.95" hidden="1" x14ac:dyDescent="0.25">
      <c r="A147" s="54"/>
      <c r="B147" s="55"/>
      <c r="C147" s="116" t="s">
        <v>235</v>
      </c>
      <c r="D147" s="117"/>
      <c r="E147" s="117"/>
      <c r="F147" s="117"/>
      <c r="G147" s="117"/>
      <c r="H147" s="117"/>
      <c r="I147" s="44"/>
      <c r="J147" s="54"/>
      <c r="K147" s="42"/>
      <c r="L147" s="44"/>
    </row>
    <row r="148" spans="1:12" ht="13.95" hidden="1" x14ac:dyDescent="0.25">
      <c r="A148" s="54"/>
      <c r="B148" s="55"/>
      <c r="C148" s="117" t="s">
        <v>249</v>
      </c>
      <c r="D148" s="117"/>
      <c r="E148" s="117"/>
      <c r="F148" s="117"/>
      <c r="G148" s="117"/>
      <c r="H148" s="117"/>
      <c r="I148" s="44"/>
      <c r="J148" s="54"/>
      <c r="K148" s="42"/>
      <c r="L148" s="44">
        <f>SUMIF(CD52:CD144, 3, BK52:BK144)</f>
        <v>0</v>
      </c>
    </row>
    <row r="149" spans="1:12" ht="13.95" hidden="1" x14ac:dyDescent="0.25">
      <c r="A149" s="54"/>
      <c r="B149" s="55"/>
      <c r="C149" s="117" t="s">
        <v>250</v>
      </c>
      <c r="D149" s="117"/>
      <c r="E149" s="117"/>
      <c r="F149" s="117"/>
      <c r="G149" s="117"/>
      <c r="H149" s="117"/>
      <c r="I149" s="44"/>
      <c r="J149" s="54"/>
      <c r="K149" s="42"/>
      <c r="L149" s="44">
        <f>SUMIF(CD52:CD144, 3, BD52:BD144)</f>
        <v>0</v>
      </c>
    </row>
    <row r="151" spans="1:12" ht="13.95" x14ac:dyDescent="0.25">
      <c r="A151" s="56"/>
      <c r="B151" s="57"/>
      <c r="C151" s="115" t="s">
        <v>269</v>
      </c>
      <c r="D151" s="115"/>
      <c r="E151" s="115"/>
      <c r="F151" s="115"/>
      <c r="G151" s="115"/>
      <c r="H151" s="115"/>
      <c r="I151" s="46"/>
      <c r="J151" s="56"/>
      <c r="K151" s="58"/>
      <c r="L151" s="46">
        <f>L157+L172+L173+L153+L154</f>
        <v>16562.469999999998</v>
      </c>
    </row>
    <row r="152" spans="1:12" ht="13.95" x14ac:dyDescent="0.25">
      <c r="A152" s="54"/>
      <c r="B152" s="55"/>
      <c r="C152" s="116" t="s">
        <v>235</v>
      </c>
      <c r="D152" s="117"/>
      <c r="E152" s="117"/>
      <c r="F152" s="117"/>
      <c r="G152" s="117"/>
      <c r="H152" s="117"/>
      <c r="I152" s="44"/>
      <c r="J152" s="54"/>
      <c r="K152" s="42"/>
      <c r="L152" s="44"/>
    </row>
    <row r="153" spans="1:12" ht="13.95" hidden="1" x14ac:dyDescent="0.25">
      <c r="A153" s="54"/>
      <c r="B153" s="55"/>
      <c r="C153" s="117" t="s">
        <v>270</v>
      </c>
      <c r="D153" s="117"/>
      <c r="E153" s="117"/>
      <c r="F153" s="117"/>
      <c r="G153" s="117"/>
      <c r="H153" s="117"/>
      <c r="I153" s="44"/>
      <c r="J153" s="54"/>
      <c r="K153" s="42"/>
      <c r="L153" s="44"/>
    </row>
    <row r="154" spans="1:12" ht="13.95" hidden="1" x14ac:dyDescent="0.25">
      <c r="A154" s="54"/>
      <c r="B154" s="55"/>
      <c r="C154" s="117" t="s">
        <v>271</v>
      </c>
      <c r="D154" s="117"/>
      <c r="E154" s="117"/>
      <c r="F154" s="117"/>
      <c r="G154" s="117"/>
      <c r="H154" s="117"/>
      <c r="I154" s="44"/>
      <c r="J154" s="54"/>
      <c r="K154" s="42"/>
      <c r="L154" s="44">
        <f>SUM(BO52:BO149)</f>
        <v>0</v>
      </c>
    </row>
    <row r="155" spans="1:12" ht="13.95" x14ac:dyDescent="0.25">
      <c r="A155" s="54"/>
      <c r="B155" s="55"/>
      <c r="C155" s="117" t="s">
        <v>27</v>
      </c>
      <c r="D155" s="117"/>
      <c r="E155" s="117"/>
      <c r="F155" s="117"/>
      <c r="G155" s="117"/>
      <c r="H155" s="117"/>
      <c r="I155" s="44"/>
      <c r="J155" s="54"/>
      <c r="K155" s="42"/>
      <c r="L155" s="44">
        <f>L157+L172+L173</f>
        <v>16562.469999999998</v>
      </c>
    </row>
    <row r="156" spans="1:12" ht="13.95" x14ac:dyDescent="0.25">
      <c r="A156" s="54"/>
      <c r="B156" s="55"/>
      <c r="C156" s="116" t="s">
        <v>235</v>
      </c>
      <c r="D156" s="117"/>
      <c r="E156" s="117"/>
      <c r="F156" s="117"/>
      <c r="G156" s="117"/>
      <c r="H156" s="117"/>
      <c r="I156" s="44"/>
      <c r="J156" s="54"/>
      <c r="K156" s="42"/>
      <c r="L156" s="44"/>
    </row>
    <row r="157" spans="1:12" ht="13.95" x14ac:dyDescent="0.25">
      <c r="A157" s="54"/>
      <c r="B157" s="55"/>
      <c r="C157" s="117" t="s">
        <v>262</v>
      </c>
      <c r="D157" s="117"/>
      <c r="E157" s="117"/>
      <c r="F157" s="117"/>
      <c r="G157" s="117"/>
      <c r="H157" s="117"/>
      <c r="I157" s="44"/>
      <c r="J157" s="54"/>
      <c r="K157" s="42"/>
      <c r="L157" s="44">
        <f>L159+L160+L166+L170</f>
        <v>7886.89</v>
      </c>
    </row>
    <row r="158" spans="1:12" ht="13.95" x14ac:dyDescent="0.25">
      <c r="A158" s="54"/>
      <c r="B158" s="55"/>
      <c r="C158" s="116" t="s">
        <v>235</v>
      </c>
      <c r="D158" s="117"/>
      <c r="E158" s="117"/>
      <c r="F158" s="117"/>
      <c r="G158" s="117"/>
      <c r="H158" s="117"/>
      <c r="I158" s="44"/>
      <c r="J158" s="54"/>
      <c r="K158" s="42"/>
      <c r="L158" s="44"/>
    </row>
    <row r="159" spans="1:12" ht="13.95" x14ac:dyDescent="0.25">
      <c r="A159" s="54"/>
      <c r="B159" s="55"/>
      <c r="C159" s="117" t="s">
        <v>263</v>
      </c>
      <c r="D159" s="117"/>
      <c r="E159" s="117"/>
      <c r="F159" s="117"/>
      <c r="G159" s="117"/>
      <c r="H159" s="117"/>
      <c r="I159" s="44"/>
      <c r="J159" s="54"/>
      <c r="K159" s="42"/>
      <c r="L159" s="44">
        <f>SUMIF(CD52:CD149, 4, AR52:AR149)</f>
        <v>7886.89</v>
      </c>
    </row>
    <row r="160" spans="1:12" ht="13.95" hidden="1" x14ac:dyDescent="0.25">
      <c r="A160" s="54"/>
      <c r="B160" s="55"/>
      <c r="C160" s="117" t="s">
        <v>237</v>
      </c>
      <c r="D160" s="117"/>
      <c r="E160" s="117"/>
      <c r="F160" s="117"/>
      <c r="G160" s="117"/>
      <c r="H160" s="117"/>
      <c r="I160" s="44"/>
      <c r="J160" s="54"/>
      <c r="K160" s="42"/>
      <c r="L160" s="44">
        <f>L162+L165+L164</f>
        <v>0</v>
      </c>
    </row>
    <row r="161" spans="1:12" ht="13.95" hidden="1" x14ac:dyDescent="0.25">
      <c r="A161" s="54"/>
      <c r="B161" s="55"/>
      <c r="C161" s="116" t="s">
        <v>238</v>
      </c>
      <c r="D161" s="117"/>
      <c r="E161" s="117"/>
      <c r="F161" s="117"/>
      <c r="G161" s="117"/>
      <c r="H161" s="117"/>
      <c r="I161" s="44"/>
      <c r="J161" s="54"/>
      <c r="K161" s="42"/>
      <c r="L161" s="44"/>
    </row>
    <row r="162" spans="1:12" ht="13.95" hidden="1" x14ac:dyDescent="0.25">
      <c r="A162" s="54"/>
      <c r="B162" s="55"/>
      <c r="C162" s="117" t="s">
        <v>237</v>
      </c>
      <c r="D162" s="117"/>
      <c r="E162" s="117"/>
      <c r="F162" s="117"/>
      <c r="G162" s="117"/>
      <c r="H162" s="117"/>
      <c r="I162" s="44"/>
      <c r="J162" s="54"/>
      <c r="K162" s="42"/>
      <c r="L162" s="44">
        <f>SUMIF(CD52:CD149, 4, AO52:AO149)</f>
        <v>0</v>
      </c>
    </row>
    <row r="163" spans="1:12" ht="13.95" hidden="1" x14ac:dyDescent="0.25">
      <c r="A163" s="54"/>
      <c r="B163" s="55"/>
      <c r="C163" s="116" t="s">
        <v>239</v>
      </c>
      <c r="D163" s="117"/>
      <c r="E163" s="117"/>
      <c r="F163" s="117"/>
      <c r="G163" s="117"/>
      <c r="H163" s="117"/>
      <c r="I163" s="44"/>
      <c r="J163" s="54"/>
      <c r="K163" s="42"/>
      <c r="L163" s="44"/>
    </row>
    <row r="164" spans="1:12" ht="13.95" hidden="1" x14ac:dyDescent="0.25">
      <c r="A164" s="54"/>
      <c r="B164" s="55"/>
      <c r="C164" s="117" t="s">
        <v>259</v>
      </c>
      <c r="D164" s="117"/>
      <c r="E164" s="117"/>
      <c r="F164" s="117"/>
      <c r="G164" s="117"/>
      <c r="H164" s="117"/>
      <c r="I164" s="44"/>
      <c r="J164" s="54"/>
      <c r="K164" s="42"/>
      <c r="L164" s="44">
        <f>SUMIF(CD52:CD149, 4, AT52:AT149)</f>
        <v>0</v>
      </c>
    </row>
    <row r="165" spans="1:12" ht="13.95" hidden="1" x14ac:dyDescent="0.25">
      <c r="A165" s="54"/>
      <c r="B165" s="55"/>
      <c r="C165" s="117" t="s">
        <v>240</v>
      </c>
      <c r="D165" s="117"/>
      <c r="E165" s="117"/>
      <c r="F165" s="117"/>
      <c r="G165" s="117"/>
      <c r="H165" s="117"/>
      <c r="I165" s="44"/>
      <c r="J165" s="54"/>
      <c r="K165" s="42"/>
      <c r="L165" s="44">
        <f>SUMIF(CD52:CD149, 4, AV52:AV149)</f>
        <v>0</v>
      </c>
    </row>
    <row r="166" spans="1:12" ht="13.95" hidden="1" x14ac:dyDescent="0.25">
      <c r="A166" s="54"/>
      <c r="B166" s="55"/>
      <c r="C166" s="117" t="s">
        <v>241</v>
      </c>
      <c r="D166" s="117"/>
      <c r="E166" s="117"/>
      <c r="F166" s="117"/>
      <c r="G166" s="117"/>
      <c r="H166" s="117"/>
      <c r="I166" s="44"/>
      <c r="J166" s="54"/>
      <c r="K166" s="42"/>
      <c r="L166" s="44">
        <f>L168+L169</f>
        <v>0</v>
      </c>
    </row>
    <row r="167" spans="1:12" ht="13.95" hidden="1" x14ac:dyDescent="0.25">
      <c r="A167" s="54"/>
      <c r="B167" s="55"/>
      <c r="C167" s="116" t="s">
        <v>238</v>
      </c>
      <c r="D167" s="117"/>
      <c r="E167" s="117"/>
      <c r="F167" s="117"/>
      <c r="G167" s="117"/>
      <c r="H167" s="117"/>
      <c r="I167" s="44"/>
      <c r="J167" s="54"/>
      <c r="K167" s="42"/>
      <c r="L167" s="44"/>
    </row>
    <row r="168" spans="1:12" ht="13.95" hidden="1" x14ac:dyDescent="0.25">
      <c r="A168" s="54"/>
      <c r="B168" s="55"/>
      <c r="C168" s="117" t="s">
        <v>242</v>
      </c>
      <c r="D168" s="117"/>
      <c r="E168" s="117"/>
      <c r="F168" s="117"/>
      <c r="G168" s="117"/>
      <c r="H168" s="117"/>
      <c r="I168" s="44"/>
      <c r="J168" s="54"/>
      <c r="K168" s="42"/>
      <c r="L168" s="44">
        <f>SUMIF(CD52:CD149, 4, AW52:AW149)-SUMIF(CD52:CD149, 4, BK52:BK149)</f>
        <v>0</v>
      </c>
    </row>
    <row r="169" spans="1:12" ht="13.95" hidden="1" x14ac:dyDescent="0.25">
      <c r="A169" s="54"/>
      <c r="B169" s="55"/>
      <c r="C169" s="117" t="s">
        <v>243</v>
      </c>
      <c r="D169" s="117"/>
      <c r="E169" s="117"/>
      <c r="F169" s="117"/>
      <c r="G169" s="117"/>
      <c r="H169" s="117"/>
      <c r="I169" s="44"/>
      <c r="J169" s="54"/>
      <c r="K169" s="42"/>
      <c r="L169" s="44">
        <f>SUMIF(CD52:CD149, 4, BC52:BC149)</f>
        <v>0</v>
      </c>
    </row>
    <row r="170" spans="1:12" ht="13.95" hidden="1" x14ac:dyDescent="0.25">
      <c r="A170" s="54"/>
      <c r="B170" s="55"/>
      <c r="C170" s="117" t="s">
        <v>244</v>
      </c>
      <c r="D170" s="117"/>
      <c r="E170" s="117"/>
      <c r="F170" s="117"/>
      <c r="G170" s="117"/>
      <c r="H170" s="117"/>
      <c r="I170" s="44"/>
      <c r="J170" s="54"/>
      <c r="K170" s="42"/>
      <c r="L170" s="44">
        <f>SUMIF(CD52:CD149, 4, BB52:BB149)</f>
        <v>0</v>
      </c>
    </row>
    <row r="171" spans="1:12" ht="13.95" x14ac:dyDescent="0.25">
      <c r="A171" s="54"/>
      <c r="B171" s="55"/>
      <c r="C171" s="117" t="s">
        <v>264</v>
      </c>
      <c r="D171" s="117"/>
      <c r="E171" s="117"/>
      <c r="F171" s="117"/>
      <c r="G171" s="117"/>
      <c r="H171" s="117"/>
      <c r="I171" s="44"/>
      <c r="J171" s="54"/>
      <c r="K171" s="42"/>
      <c r="L171" s="44">
        <f>SUMIF(CD52:CD149, 4, AR52:AR149)+SUMIF(CD52:CD149, 4, AT52:AT149)+SUMIF(CD52:CD149, 4, AV52:AV149)</f>
        <v>7886.89</v>
      </c>
    </row>
    <row r="172" spans="1:12" ht="13.95" x14ac:dyDescent="0.25">
      <c r="A172" s="54"/>
      <c r="B172" s="55"/>
      <c r="C172" s="117" t="s">
        <v>265</v>
      </c>
      <c r="D172" s="117"/>
      <c r="E172" s="117"/>
      <c r="F172" s="117"/>
      <c r="G172" s="117"/>
      <c r="H172" s="117"/>
      <c r="I172" s="44"/>
      <c r="J172" s="54"/>
      <c r="K172" s="42"/>
      <c r="L172" s="44">
        <f>SUMIF(CD52:CD149, 4, AZ52:AZ149)</f>
        <v>5836.2999999999993</v>
      </c>
    </row>
    <row r="173" spans="1:12" ht="13.95" x14ac:dyDescent="0.25">
      <c r="A173" s="54"/>
      <c r="B173" s="55"/>
      <c r="C173" s="117" t="s">
        <v>266</v>
      </c>
      <c r="D173" s="117"/>
      <c r="E173" s="117"/>
      <c r="F173" s="117"/>
      <c r="G173" s="117"/>
      <c r="H173" s="117"/>
      <c r="I173" s="44"/>
      <c r="J173" s="54"/>
      <c r="K173" s="42"/>
      <c r="L173" s="44">
        <f>SUMIF(CD52:CD149, 4, BA52:BA149)</f>
        <v>2839.2799999999997</v>
      </c>
    </row>
    <row r="175" spans="1:12" ht="13.95" x14ac:dyDescent="0.25">
      <c r="A175" s="56"/>
      <c r="B175" s="57"/>
      <c r="C175" s="115" t="s">
        <v>272</v>
      </c>
      <c r="D175" s="115"/>
      <c r="E175" s="115"/>
      <c r="F175" s="115"/>
      <c r="G175" s="115"/>
      <c r="H175" s="115"/>
      <c r="I175" s="46"/>
      <c r="J175" s="56"/>
      <c r="K175" s="58"/>
      <c r="L175" s="46">
        <f>L106+L126+L146+L151</f>
        <v>16562.469999999998</v>
      </c>
    </row>
    <row r="176" spans="1:12" ht="13.95" x14ac:dyDescent="0.25">
      <c r="A176" s="54"/>
      <c r="B176" s="55"/>
      <c r="C176" s="116" t="s">
        <v>235</v>
      </c>
      <c r="D176" s="117"/>
      <c r="E176" s="117"/>
      <c r="F176" s="117"/>
      <c r="G176" s="117"/>
      <c r="H176" s="117"/>
      <c r="I176" s="44"/>
      <c r="J176" s="54"/>
      <c r="K176" s="42"/>
      <c r="L176" s="44"/>
    </row>
    <row r="177" spans="1:12" ht="13.95" x14ac:dyDescent="0.25">
      <c r="A177" s="54"/>
      <c r="B177" s="55"/>
      <c r="C177" s="117" t="s">
        <v>262</v>
      </c>
      <c r="D177" s="117"/>
      <c r="E177" s="117"/>
      <c r="F177" s="117"/>
      <c r="G177" s="117"/>
      <c r="H177" s="117"/>
      <c r="I177" s="44"/>
      <c r="J177" s="54"/>
      <c r="K177" s="42"/>
      <c r="L177" s="44">
        <f>L179+L180+L186+L190</f>
        <v>7886.89</v>
      </c>
    </row>
    <row r="178" spans="1:12" ht="13.95" x14ac:dyDescent="0.25">
      <c r="A178" s="54"/>
      <c r="B178" s="55"/>
      <c r="C178" s="116" t="s">
        <v>235</v>
      </c>
      <c r="D178" s="117"/>
      <c r="E178" s="117"/>
      <c r="F178" s="117"/>
      <c r="G178" s="117"/>
      <c r="H178" s="117"/>
      <c r="I178" s="44"/>
      <c r="J178" s="54"/>
      <c r="K178" s="42"/>
      <c r="L178" s="44"/>
    </row>
    <row r="179" spans="1:12" ht="13.95" x14ac:dyDescent="0.25">
      <c r="A179" s="54"/>
      <c r="B179" s="55"/>
      <c r="C179" s="117" t="s">
        <v>263</v>
      </c>
      <c r="D179" s="117"/>
      <c r="E179" s="117"/>
      <c r="F179" s="117"/>
      <c r="G179" s="117"/>
      <c r="H179" s="117"/>
      <c r="I179" s="44"/>
      <c r="J179" s="54"/>
      <c r="K179" s="42"/>
      <c r="L179" s="44">
        <f>SUM(AR52:AR173)</f>
        <v>7886.89</v>
      </c>
    </row>
    <row r="180" spans="1:12" ht="13.95" hidden="1" x14ac:dyDescent="0.25">
      <c r="A180" s="54"/>
      <c r="B180" s="55"/>
      <c r="C180" s="117" t="s">
        <v>237</v>
      </c>
      <c r="D180" s="117"/>
      <c r="E180" s="117"/>
      <c r="F180" s="117"/>
      <c r="G180" s="117"/>
      <c r="H180" s="117"/>
      <c r="I180" s="44"/>
      <c r="J180" s="54"/>
      <c r="K180" s="42"/>
      <c r="L180" s="44">
        <f>L182+L185+L184</f>
        <v>0</v>
      </c>
    </row>
    <row r="181" spans="1:12" ht="13.95" hidden="1" x14ac:dyDescent="0.25">
      <c r="A181" s="54"/>
      <c r="B181" s="55"/>
      <c r="C181" s="116" t="s">
        <v>238</v>
      </c>
      <c r="D181" s="117"/>
      <c r="E181" s="117"/>
      <c r="F181" s="117"/>
      <c r="G181" s="117"/>
      <c r="H181" s="117"/>
      <c r="I181" s="44"/>
      <c r="J181" s="54"/>
      <c r="K181" s="42"/>
      <c r="L181" s="44"/>
    </row>
    <row r="182" spans="1:12" ht="13.95" hidden="1" x14ac:dyDescent="0.25">
      <c r="A182" s="54"/>
      <c r="B182" s="55"/>
      <c r="C182" s="117" t="s">
        <v>237</v>
      </c>
      <c r="D182" s="117"/>
      <c r="E182" s="117"/>
      <c r="F182" s="117"/>
      <c r="G182" s="117"/>
      <c r="H182" s="117"/>
      <c r="I182" s="44"/>
      <c r="J182" s="54"/>
      <c r="K182" s="42"/>
      <c r="L182" s="44">
        <f>SUM(AO52:AO173)</f>
        <v>0</v>
      </c>
    </row>
    <row r="183" spans="1:12" ht="13.95" hidden="1" x14ac:dyDescent="0.25">
      <c r="A183" s="54"/>
      <c r="B183" s="55"/>
      <c r="C183" s="116" t="s">
        <v>239</v>
      </c>
      <c r="D183" s="117"/>
      <c r="E183" s="117"/>
      <c r="F183" s="117"/>
      <c r="G183" s="117"/>
      <c r="H183" s="117"/>
      <c r="I183" s="44"/>
      <c r="J183" s="54"/>
      <c r="K183" s="42"/>
      <c r="L183" s="44"/>
    </row>
    <row r="184" spans="1:12" ht="13.95" hidden="1" x14ac:dyDescent="0.25">
      <c r="A184" s="54"/>
      <c r="B184" s="55"/>
      <c r="C184" s="117" t="s">
        <v>259</v>
      </c>
      <c r="D184" s="117"/>
      <c r="E184" s="117"/>
      <c r="F184" s="117"/>
      <c r="G184" s="117"/>
      <c r="H184" s="117"/>
      <c r="I184" s="44"/>
      <c r="J184" s="54"/>
      <c r="K184" s="42"/>
      <c r="L184" s="44">
        <f>SUM(AT52:AT173)</f>
        <v>0</v>
      </c>
    </row>
    <row r="185" spans="1:12" ht="13.95" hidden="1" x14ac:dyDescent="0.25">
      <c r="A185" s="54"/>
      <c r="B185" s="55"/>
      <c r="C185" s="117" t="s">
        <v>240</v>
      </c>
      <c r="D185" s="117"/>
      <c r="E185" s="117"/>
      <c r="F185" s="117"/>
      <c r="G185" s="117"/>
      <c r="H185" s="117"/>
      <c r="I185" s="44"/>
      <c r="J185" s="54"/>
      <c r="K185" s="42"/>
      <c r="L185" s="44">
        <f>SUM(AV52:AV173)</f>
        <v>0</v>
      </c>
    </row>
    <row r="186" spans="1:12" ht="13.95" hidden="1" x14ac:dyDescent="0.25">
      <c r="A186" s="54"/>
      <c r="B186" s="55"/>
      <c r="C186" s="117" t="s">
        <v>241</v>
      </c>
      <c r="D186" s="117"/>
      <c r="E186" s="117"/>
      <c r="F186" s="117"/>
      <c r="G186" s="117"/>
      <c r="H186" s="117"/>
      <c r="I186" s="44"/>
      <c r="J186" s="54"/>
      <c r="K186" s="42"/>
      <c r="L186" s="44">
        <f>L188+L189</f>
        <v>0</v>
      </c>
    </row>
    <row r="187" spans="1:12" ht="13.95" hidden="1" x14ac:dyDescent="0.25">
      <c r="A187" s="54"/>
      <c r="B187" s="55"/>
      <c r="C187" s="116" t="s">
        <v>238</v>
      </c>
      <c r="D187" s="117"/>
      <c r="E187" s="117"/>
      <c r="F187" s="117"/>
      <c r="G187" s="117"/>
      <c r="H187" s="117"/>
      <c r="I187" s="44"/>
      <c r="J187" s="54"/>
      <c r="K187" s="42"/>
      <c r="L187" s="44"/>
    </row>
    <row r="188" spans="1:12" ht="13.95" hidden="1" x14ac:dyDescent="0.25">
      <c r="A188" s="54"/>
      <c r="B188" s="55"/>
      <c r="C188" s="117" t="s">
        <v>242</v>
      </c>
      <c r="D188" s="117"/>
      <c r="E188" s="117"/>
      <c r="F188" s="117"/>
      <c r="G188" s="117"/>
      <c r="H188" s="117"/>
      <c r="I188" s="44"/>
      <c r="J188" s="54"/>
      <c r="K188" s="42"/>
      <c r="L188" s="44">
        <f>SUM(AW52:AW173)-SUM(BK52:BK173)</f>
        <v>0</v>
      </c>
    </row>
    <row r="189" spans="1:12" ht="13.95" hidden="1" x14ac:dyDescent="0.25">
      <c r="A189" s="54"/>
      <c r="B189" s="55"/>
      <c r="C189" s="117" t="s">
        <v>243</v>
      </c>
      <c r="D189" s="117"/>
      <c r="E189" s="117"/>
      <c r="F189" s="117"/>
      <c r="G189" s="117"/>
      <c r="H189" s="117"/>
      <c r="I189" s="44"/>
      <c r="J189" s="54"/>
      <c r="K189" s="42"/>
      <c r="L189" s="44">
        <f>SUM(BC52:BC173)</f>
        <v>0</v>
      </c>
    </row>
    <row r="190" spans="1:12" ht="13.95" hidden="1" x14ac:dyDescent="0.25">
      <c r="A190" s="54"/>
      <c r="B190" s="55"/>
      <c r="C190" s="117" t="s">
        <v>244</v>
      </c>
      <c r="D190" s="117"/>
      <c r="E190" s="117"/>
      <c r="F190" s="117"/>
      <c r="G190" s="117"/>
      <c r="H190" s="117"/>
      <c r="I190" s="44"/>
      <c r="J190" s="54"/>
      <c r="K190" s="42"/>
      <c r="L190" s="44">
        <f>SUM(BB52:BB173)</f>
        <v>0</v>
      </c>
    </row>
    <row r="191" spans="1:12" ht="13.95" x14ac:dyDescent="0.25">
      <c r="A191" s="54"/>
      <c r="B191" s="55"/>
      <c r="C191" s="117" t="s">
        <v>245</v>
      </c>
      <c r="D191" s="117"/>
      <c r="E191" s="117"/>
      <c r="F191" s="117"/>
      <c r="G191" s="117"/>
      <c r="H191" s="117"/>
      <c r="I191" s="44"/>
      <c r="J191" s="54"/>
      <c r="K191" s="42"/>
      <c r="L191" s="44">
        <f>SUM(AR52:AR173)+SUM(AT52:AT173)+SUM(AV52:AV173)</f>
        <v>7886.89</v>
      </c>
    </row>
    <row r="192" spans="1:12" ht="13.95" x14ac:dyDescent="0.25">
      <c r="A192" s="54"/>
      <c r="B192" s="55"/>
      <c r="C192" s="117" t="s">
        <v>246</v>
      </c>
      <c r="D192" s="117"/>
      <c r="E192" s="117"/>
      <c r="F192" s="117"/>
      <c r="G192" s="117"/>
      <c r="H192" s="117"/>
      <c r="I192" s="44"/>
      <c r="J192" s="54"/>
      <c r="K192" s="42"/>
      <c r="L192" s="44">
        <f>SUM(AZ52:AZ173)</f>
        <v>5836.2999999999993</v>
      </c>
    </row>
    <row r="193" spans="1:12" ht="13.95" x14ac:dyDescent="0.25">
      <c r="A193" s="54"/>
      <c r="B193" s="55"/>
      <c r="C193" s="117" t="s">
        <v>247</v>
      </c>
      <c r="D193" s="117"/>
      <c r="E193" s="117"/>
      <c r="F193" s="117"/>
      <c r="G193" s="117"/>
      <c r="H193" s="117"/>
      <c r="I193" s="44"/>
      <c r="J193" s="54"/>
      <c r="K193" s="42"/>
      <c r="L193" s="44">
        <f>SUM(BA52:BA173)</f>
        <v>2839.2799999999997</v>
      </c>
    </row>
    <row r="194" spans="1:12" ht="13.95" hidden="1" x14ac:dyDescent="0.25">
      <c r="A194" s="54"/>
      <c r="B194" s="55"/>
      <c r="C194" s="117" t="s">
        <v>273</v>
      </c>
      <c r="D194" s="117"/>
      <c r="E194" s="117"/>
      <c r="F194" s="117"/>
      <c r="G194" s="117"/>
      <c r="H194" s="117"/>
      <c r="I194" s="44"/>
      <c r="J194" s="54"/>
      <c r="K194" s="42"/>
      <c r="L194" s="44">
        <f>L196+L197</f>
        <v>0</v>
      </c>
    </row>
    <row r="195" spans="1:12" ht="13.95" hidden="1" x14ac:dyDescent="0.25">
      <c r="A195" s="54"/>
      <c r="B195" s="55"/>
      <c r="C195" s="116" t="s">
        <v>235</v>
      </c>
      <c r="D195" s="117"/>
      <c r="E195" s="117"/>
      <c r="F195" s="117"/>
      <c r="G195" s="117"/>
      <c r="H195" s="117"/>
      <c r="I195" s="44"/>
      <c r="J195" s="54"/>
      <c r="K195" s="42"/>
      <c r="L195" s="44"/>
    </row>
    <row r="196" spans="1:12" ht="13.95" hidden="1" x14ac:dyDescent="0.25">
      <c r="A196" s="54"/>
      <c r="B196" s="55"/>
      <c r="C196" s="117" t="s">
        <v>249</v>
      </c>
      <c r="D196" s="117"/>
      <c r="E196" s="117"/>
      <c r="F196" s="117"/>
      <c r="G196" s="117"/>
      <c r="H196" s="117"/>
      <c r="I196" s="44"/>
      <c r="J196" s="54"/>
      <c r="K196" s="42"/>
      <c r="L196" s="44">
        <f>SUM(BK52:BK173)</f>
        <v>0</v>
      </c>
    </row>
    <row r="197" spans="1:12" ht="13.95" hidden="1" x14ac:dyDescent="0.25">
      <c r="A197" s="54"/>
      <c r="B197" s="55"/>
      <c r="C197" s="117" t="s">
        <v>250</v>
      </c>
      <c r="D197" s="117"/>
      <c r="E197" s="117"/>
      <c r="F197" s="117"/>
      <c r="G197" s="117"/>
      <c r="H197" s="117"/>
      <c r="I197" s="44"/>
      <c r="J197" s="54"/>
      <c r="K197" s="42"/>
      <c r="L197" s="44">
        <f>SUM(BD52:BD173)</f>
        <v>0</v>
      </c>
    </row>
    <row r="198" spans="1:12" ht="13.95" x14ac:dyDescent="0.25">
      <c r="A198" s="54"/>
      <c r="B198" s="55"/>
      <c r="C198" s="117" t="s">
        <v>274</v>
      </c>
      <c r="D198" s="117"/>
      <c r="E198" s="117"/>
      <c r="F198" s="117"/>
      <c r="G198" s="117"/>
      <c r="H198" s="117"/>
      <c r="I198" s="44"/>
      <c r="J198" s="54"/>
      <c r="K198" s="42"/>
      <c r="L198" s="44">
        <f>L151</f>
        <v>16562.469999999998</v>
      </c>
    </row>
    <row r="199" spans="1:12" ht="13.95" x14ac:dyDescent="0.25">
      <c r="A199" s="54"/>
      <c r="B199" s="55"/>
      <c r="C199" s="115" t="s">
        <v>254</v>
      </c>
      <c r="D199" s="117"/>
      <c r="E199" s="117"/>
      <c r="F199" s="117"/>
      <c r="G199" s="117"/>
      <c r="H199" s="117"/>
      <c r="I199" s="44"/>
      <c r="J199" s="54"/>
      <c r="K199" s="42"/>
      <c r="L199" s="44"/>
    </row>
    <row r="200" spans="1:12" ht="13.95" hidden="1" x14ac:dyDescent="0.25">
      <c r="A200" s="54"/>
      <c r="B200" s="55"/>
      <c r="C200" s="117" t="s">
        <v>255</v>
      </c>
      <c r="D200" s="117"/>
      <c r="E200" s="117"/>
      <c r="F200" s="117"/>
      <c r="G200" s="117"/>
      <c r="H200" s="117"/>
      <c r="I200" s="44"/>
      <c r="J200" s="54"/>
      <c r="K200" s="42"/>
      <c r="L200" s="44">
        <f>SUM(AX52:AX173)</f>
        <v>0</v>
      </c>
    </row>
    <row r="201" spans="1:12" ht="13.95" hidden="1" x14ac:dyDescent="0.25">
      <c r="A201" s="54"/>
      <c r="B201" s="55"/>
      <c r="C201" s="117" t="s">
        <v>256</v>
      </c>
      <c r="D201" s="117"/>
      <c r="E201" s="117"/>
      <c r="F201" s="117"/>
      <c r="G201" s="117"/>
      <c r="H201" s="117"/>
      <c r="I201" s="44"/>
      <c r="J201" s="54"/>
      <c r="K201" s="42"/>
      <c r="L201" s="44">
        <f>SUM(AY52:AY173)</f>
        <v>0</v>
      </c>
    </row>
    <row r="202" spans="1:12" ht="13.95" x14ac:dyDescent="0.25">
      <c r="A202" s="54"/>
      <c r="B202" s="55"/>
      <c r="C202" s="117" t="s">
        <v>257</v>
      </c>
      <c r="D202" s="117"/>
      <c r="E202" s="117"/>
      <c r="F202" s="121"/>
      <c r="G202" s="45">
        <f>Source!F83</f>
        <v>12.96</v>
      </c>
      <c r="H202" s="54"/>
      <c r="I202" s="54"/>
      <c r="J202" s="54"/>
      <c r="K202" s="54"/>
      <c r="L202" s="54"/>
    </row>
    <row r="203" spans="1:12" ht="13.95" hidden="1" customHeight="1" x14ac:dyDescent="0.25">
      <c r="A203" s="54"/>
      <c r="B203" s="55"/>
      <c r="C203" s="117" t="s">
        <v>258</v>
      </c>
      <c r="D203" s="117"/>
      <c r="E203" s="117"/>
      <c r="F203" s="121"/>
      <c r="G203" s="45">
        <f>Source!F84</f>
        <v>0</v>
      </c>
      <c r="H203" s="54"/>
      <c r="I203" s="54"/>
      <c r="J203" s="54"/>
      <c r="K203" s="54"/>
      <c r="L203" s="54"/>
    </row>
    <row r="207" spans="1:12" ht="14.1" customHeight="1" x14ac:dyDescent="0.25">
      <c r="A207" s="67"/>
      <c r="B207" s="68" t="s">
        <v>275</v>
      </c>
      <c r="C207" s="70" t="str">
        <f>IF(Source!AC12&lt;&gt;"", Source!AC12," ")</f>
        <v>Главный специалист сметного отдела</v>
      </c>
      <c r="D207" s="30"/>
      <c r="E207" s="30"/>
      <c r="F207" s="30"/>
      <c r="G207" s="30"/>
      <c r="H207" s="69" t="str">
        <f>IF(Source!AB12&lt;&gt;"", Source!AB12," ")</f>
        <v>Каплина С..Г.</v>
      </c>
      <c r="I207" s="20"/>
      <c r="J207" s="20"/>
      <c r="K207" s="34"/>
      <c r="L207" s="34"/>
    </row>
    <row r="208" spans="1:12" ht="14.1" customHeight="1" x14ac:dyDescent="0.25">
      <c r="A208" s="67"/>
      <c r="B208" s="71"/>
      <c r="C208" s="123" t="s">
        <v>276</v>
      </c>
      <c r="D208" s="123"/>
      <c r="E208" s="123"/>
      <c r="F208" s="123"/>
      <c r="G208" s="123"/>
      <c r="H208" s="20"/>
      <c r="I208" s="20"/>
      <c r="J208" s="20"/>
      <c r="K208" s="34"/>
      <c r="L208" s="34"/>
    </row>
    <row r="209" spans="1:12" ht="14.1" customHeight="1" x14ac:dyDescent="0.25">
      <c r="A209" s="67"/>
      <c r="B209" s="71"/>
      <c r="C209" s="16"/>
      <c r="D209" s="16"/>
      <c r="E209" s="16"/>
      <c r="F209" s="16"/>
      <c r="G209" s="16"/>
      <c r="H209" s="20"/>
      <c r="I209" s="20"/>
      <c r="J209" s="20"/>
      <c r="K209" s="34"/>
      <c r="L209" s="34"/>
    </row>
    <row r="210" spans="1:12" ht="14.1" customHeight="1" x14ac:dyDescent="0.25">
      <c r="A210" s="67"/>
      <c r="B210" s="68" t="s">
        <v>277</v>
      </c>
      <c r="C210" s="70" t="str">
        <f>IF(Source!AE12&lt;&gt;"", Source!AE12," ")</f>
        <v xml:space="preserve"> </v>
      </c>
      <c r="D210" s="30"/>
      <c r="E210" s="30"/>
      <c r="F210" s="30"/>
      <c r="G210" s="30"/>
      <c r="H210" s="69" t="str">
        <f>IF(Source!AD12&lt;&gt;"", Source!AD12," ")</f>
        <v xml:space="preserve"> </v>
      </c>
      <c r="I210" s="20"/>
      <c r="J210" s="20"/>
      <c r="K210" s="34"/>
      <c r="L210" s="34"/>
    </row>
    <row r="211" spans="1:12" ht="14.1" customHeight="1" x14ac:dyDescent="0.25">
      <c r="A211" s="16"/>
      <c r="B211" s="16"/>
      <c r="C211" s="123" t="s">
        <v>276</v>
      </c>
      <c r="D211" s="123"/>
      <c r="E211" s="123"/>
      <c r="F211" s="123"/>
      <c r="G211" s="123"/>
      <c r="H211" s="20"/>
      <c r="I211" s="20"/>
      <c r="J211" s="20"/>
      <c r="K211" s="34"/>
      <c r="L211" s="34"/>
    </row>
  </sheetData>
  <mergeCells count="169">
    <mergeCell ref="C200:H200"/>
    <mergeCell ref="C201:H201"/>
    <mergeCell ref="C202:F202"/>
    <mergeCell ref="C203:F203"/>
    <mergeCell ref="C208:G208"/>
    <mergeCell ref="C211:G211"/>
    <mergeCell ref="C194:H194"/>
    <mergeCell ref="C195:H195"/>
    <mergeCell ref="C196:H196"/>
    <mergeCell ref="C197:H197"/>
    <mergeCell ref="C198:H198"/>
    <mergeCell ref="C199:H199"/>
    <mergeCell ref="C188:H188"/>
    <mergeCell ref="C189:H189"/>
    <mergeCell ref="C190:H190"/>
    <mergeCell ref="C191:H191"/>
    <mergeCell ref="C192:H192"/>
    <mergeCell ref="C193:H193"/>
    <mergeCell ref="C182:H182"/>
    <mergeCell ref="C183:H183"/>
    <mergeCell ref="C184:H184"/>
    <mergeCell ref="C185:H185"/>
    <mergeCell ref="C186:H186"/>
    <mergeCell ref="C187:H187"/>
    <mergeCell ref="C176:H176"/>
    <mergeCell ref="C177:H177"/>
    <mergeCell ref="C178:H178"/>
    <mergeCell ref="C179:H179"/>
    <mergeCell ref="C180:H180"/>
    <mergeCell ref="C181:H181"/>
    <mergeCell ref="C169:H169"/>
    <mergeCell ref="C170:H170"/>
    <mergeCell ref="C171:H171"/>
    <mergeCell ref="C172:H172"/>
    <mergeCell ref="C173:H173"/>
    <mergeCell ref="C175:H175"/>
    <mergeCell ref="C163:H163"/>
    <mergeCell ref="C164:H164"/>
    <mergeCell ref="C165:H165"/>
    <mergeCell ref="C166:H166"/>
    <mergeCell ref="C167:H167"/>
    <mergeCell ref="C168:H168"/>
    <mergeCell ref="C157:H157"/>
    <mergeCell ref="C158:H158"/>
    <mergeCell ref="C159:H159"/>
    <mergeCell ref="C160:H160"/>
    <mergeCell ref="C161:H161"/>
    <mergeCell ref="C162:H162"/>
    <mergeCell ref="C151:H151"/>
    <mergeCell ref="C152:H152"/>
    <mergeCell ref="C153:H153"/>
    <mergeCell ref="C154:H154"/>
    <mergeCell ref="C155:H155"/>
    <mergeCell ref="C156:H156"/>
    <mergeCell ref="C143:H143"/>
    <mergeCell ref="C144:H144"/>
    <mergeCell ref="C146:H146"/>
    <mergeCell ref="C147:H147"/>
    <mergeCell ref="C148:H148"/>
    <mergeCell ref="C149:H149"/>
    <mergeCell ref="C137:H137"/>
    <mergeCell ref="C138:H138"/>
    <mergeCell ref="C139:H139"/>
    <mergeCell ref="C140:H140"/>
    <mergeCell ref="C141:H141"/>
    <mergeCell ref="C142:H142"/>
    <mergeCell ref="C131:H131"/>
    <mergeCell ref="C132:H132"/>
    <mergeCell ref="C133:H133"/>
    <mergeCell ref="C134:H134"/>
    <mergeCell ref="C135:H135"/>
    <mergeCell ref="C136:H136"/>
    <mergeCell ref="C124:H124"/>
    <mergeCell ref="C126:H126"/>
    <mergeCell ref="C127:H127"/>
    <mergeCell ref="C128:H128"/>
    <mergeCell ref="C129:H129"/>
    <mergeCell ref="C130:H130"/>
    <mergeCell ref="C118:H118"/>
    <mergeCell ref="C119:H119"/>
    <mergeCell ref="C120:H120"/>
    <mergeCell ref="C121:H121"/>
    <mergeCell ref="C122:H122"/>
    <mergeCell ref="C123:H123"/>
    <mergeCell ref="C112:H112"/>
    <mergeCell ref="C113:H113"/>
    <mergeCell ref="C114:H114"/>
    <mergeCell ref="C115:H115"/>
    <mergeCell ref="C116:H116"/>
    <mergeCell ref="C117:H117"/>
    <mergeCell ref="C106:H106"/>
    <mergeCell ref="C107:H107"/>
    <mergeCell ref="C108:H108"/>
    <mergeCell ref="C109:H109"/>
    <mergeCell ref="C110:H110"/>
    <mergeCell ref="C111:H111"/>
    <mergeCell ref="C97:H97"/>
    <mergeCell ref="C98:H98"/>
    <mergeCell ref="C99:H99"/>
    <mergeCell ref="C100:F100"/>
    <mergeCell ref="C101:F101"/>
    <mergeCell ref="C104:H104"/>
    <mergeCell ref="C91:H91"/>
    <mergeCell ref="C92:H92"/>
    <mergeCell ref="C93:H93"/>
    <mergeCell ref="C94:H94"/>
    <mergeCell ref="C95:H95"/>
    <mergeCell ref="C96:H96"/>
    <mergeCell ref="C85:H85"/>
    <mergeCell ref="C86:H86"/>
    <mergeCell ref="C87:H87"/>
    <mergeCell ref="C88:H88"/>
    <mergeCell ref="C89:H89"/>
    <mergeCell ref="C90:H90"/>
    <mergeCell ref="C79:H79"/>
    <mergeCell ref="C80:H80"/>
    <mergeCell ref="C81:H81"/>
    <mergeCell ref="C82:H82"/>
    <mergeCell ref="C83:H83"/>
    <mergeCell ref="C84:H84"/>
    <mergeCell ref="C73:H73"/>
    <mergeCell ref="C74:H74"/>
    <mergeCell ref="C75:H75"/>
    <mergeCell ref="C76:H76"/>
    <mergeCell ref="C77:H77"/>
    <mergeCell ref="C78:H78"/>
    <mergeCell ref="A53:L53"/>
    <mergeCell ref="C62:H62"/>
    <mergeCell ref="I62:J62"/>
    <mergeCell ref="K62:L62"/>
    <mergeCell ref="C71:H71"/>
    <mergeCell ref="I71:J71"/>
    <mergeCell ref="K71:L71"/>
    <mergeCell ref="A46:A50"/>
    <mergeCell ref="B46:B50"/>
    <mergeCell ref="C46:C50"/>
    <mergeCell ref="D46:D50"/>
    <mergeCell ref="E46:G49"/>
    <mergeCell ref="H46:L49"/>
    <mergeCell ref="C34:L34"/>
    <mergeCell ref="C38:D38"/>
    <mergeCell ref="C41:D41"/>
    <mergeCell ref="C42:D42"/>
    <mergeCell ref="C43:D43"/>
    <mergeCell ref="C44:D44"/>
    <mergeCell ref="A22:L22"/>
    <mergeCell ref="A23:L23"/>
    <mergeCell ref="A25:L25"/>
    <mergeCell ref="A27:L27"/>
    <mergeCell ref="A28:L28"/>
    <mergeCell ref="C33:L33"/>
    <mergeCell ref="A14:E14"/>
    <mergeCell ref="F14:L14"/>
    <mergeCell ref="A16:E16"/>
    <mergeCell ref="F16:L16"/>
    <mergeCell ref="A19:L19"/>
    <mergeCell ref="A20:L20"/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</mergeCells>
  <pageMargins left="0.4" right="0.2" top="0.2" bottom="0.4" header="0.2" footer="0.2"/>
  <pageSetup paperSize="9" scale="48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CB28DB-AD11-4A82-BBA8-EB504F6280D7}">
  <sheetPr>
    <pageSetUpPr fitToPage="1"/>
  </sheetPr>
  <dimension ref="A1:CN199"/>
  <sheetViews>
    <sheetView zoomScaleNormal="100" workbookViewId="0">
      <selection activeCell="A58" sqref="A58"/>
    </sheetView>
  </sheetViews>
  <sheetFormatPr defaultRowHeight="13.35" x14ac:dyDescent="0.25"/>
  <cols>
    <col min="1" max="2" width="5.77734375" customWidth="1"/>
    <col min="3" max="3" width="20.77734375" customWidth="1"/>
    <col min="4" max="4" width="40.77734375" customWidth="1"/>
    <col min="5" max="5" width="10.77734375" customWidth="1"/>
    <col min="6" max="13" width="15.77734375" customWidth="1"/>
    <col min="15" max="91" width="0" hidden="1" customWidth="1"/>
    <col min="92" max="92" width="133.77734375" hidden="1" customWidth="1"/>
    <col min="93" max="101" width="0" hidden="1" customWidth="1"/>
  </cols>
  <sheetData>
    <row r="1" spans="1:92" x14ac:dyDescent="0.25">
      <c r="A1" s="8" t="str">
        <f>Source!B1</f>
        <v>Smeta.RU  (495) 974-1589</v>
      </c>
    </row>
    <row r="2" spans="1:92" ht="13.5" customHeight="1" x14ac:dyDescent="0.25">
      <c r="A2" s="24"/>
      <c r="B2" s="24"/>
      <c r="C2" s="24"/>
      <c r="D2" s="24"/>
      <c r="E2" s="24"/>
      <c r="F2" s="24"/>
      <c r="G2" s="24"/>
      <c r="H2" s="24"/>
      <c r="I2" s="24"/>
      <c r="J2" s="133" t="s">
        <v>278</v>
      </c>
      <c r="K2" s="133"/>
      <c r="L2" s="133"/>
      <c r="M2" s="133"/>
    </row>
    <row r="3" spans="1:92" ht="13.5" customHeight="1" x14ac:dyDescent="0.25">
      <c r="A3" s="24"/>
      <c r="B3" s="24"/>
      <c r="C3" s="24"/>
      <c r="D3" s="24"/>
      <c r="E3" s="24"/>
      <c r="F3" s="24"/>
      <c r="G3" s="24"/>
      <c r="H3" s="24"/>
      <c r="I3" s="133" t="s">
        <v>279</v>
      </c>
      <c r="J3" s="133"/>
      <c r="K3" s="133"/>
      <c r="L3" s="133"/>
      <c r="M3" s="133"/>
    </row>
    <row r="4" spans="1:92" ht="13.5" customHeight="1" x14ac:dyDescent="0.25">
      <c r="A4" s="24"/>
      <c r="B4" s="24"/>
      <c r="C4" s="24"/>
      <c r="D4" s="24"/>
      <c r="E4" s="24"/>
      <c r="F4" s="24"/>
      <c r="G4" s="24"/>
      <c r="H4" s="24"/>
      <c r="I4" s="24"/>
      <c r="J4" s="133" t="s">
        <v>280</v>
      </c>
      <c r="K4" s="133"/>
      <c r="L4" s="133"/>
      <c r="M4" s="133"/>
    </row>
    <row r="5" spans="1:92" ht="13.5" customHeight="1" x14ac:dyDescent="0.25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</row>
    <row r="6" spans="1:92" ht="14.1" customHeight="1" x14ac:dyDescent="0.25">
      <c r="A6" s="24"/>
      <c r="B6" s="24"/>
      <c r="C6" s="24"/>
      <c r="D6" s="24"/>
      <c r="E6" s="24"/>
      <c r="F6" s="24"/>
      <c r="G6" s="24"/>
      <c r="H6" s="24"/>
      <c r="I6" s="24"/>
      <c r="J6" s="24"/>
      <c r="K6" s="131" t="s">
        <v>281</v>
      </c>
      <c r="L6" s="131"/>
      <c r="M6" s="131"/>
    </row>
    <row r="7" spans="1:92" ht="27.85" customHeight="1" x14ac:dyDescent="0.25">
      <c r="A7" s="24"/>
      <c r="B7" s="24"/>
      <c r="C7" s="24"/>
      <c r="D7" s="24"/>
      <c r="E7" s="24"/>
      <c r="F7" s="24"/>
      <c r="G7" s="24"/>
      <c r="H7" s="24"/>
      <c r="I7" s="24"/>
      <c r="J7" s="73" t="s">
        <v>282</v>
      </c>
      <c r="K7" s="134">
        <v>322005</v>
      </c>
      <c r="L7" s="135"/>
      <c r="M7" s="136"/>
    </row>
    <row r="8" spans="1:92" ht="13.5" customHeight="1" x14ac:dyDescent="0.25">
      <c r="A8" s="24"/>
      <c r="B8" s="24"/>
      <c r="C8" s="24"/>
      <c r="D8" s="24"/>
      <c r="E8" s="24"/>
      <c r="F8" s="24"/>
      <c r="G8" s="24"/>
      <c r="H8" s="24"/>
      <c r="I8" s="24"/>
      <c r="J8" s="75"/>
      <c r="K8" s="127" t="str">
        <f>IF(Source!AT15 &lt;&gt; "", Source!AT15, "")</f>
        <v/>
      </c>
      <c r="L8" s="128"/>
      <c r="M8" s="129"/>
    </row>
    <row r="9" spans="1:92" ht="14.1" customHeight="1" x14ac:dyDescent="0.25">
      <c r="A9" s="124" t="s">
        <v>283</v>
      </c>
      <c r="B9" s="124"/>
      <c r="C9" s="125" t="str">
        <f>IF(Source!BA15 &lt;&gt; "", Source!BA15, IF(Source!AU15 &lt;&gt; "", Source!AU15, ""))</f>
        <v/>
      </c>
      <c r="D9" s="125"/>
      <c r="E9" s="125"/>
      <c r="F9" s="125"/>
      <c r="G9" s="125"/>
      <c r="H9" s="125"/>
      <c r="I9" s="125"/>
      <c r="J9" s="76" t="s">
        <v>284</v>
      </c>
      <c r="K9" s="130"/>
      <c r="L9" s="131"/>
      <c r="M9" s="132"/>
    </row>
    <row r="10" spans="1:92" ht="13.5" customHeight="1" x14ac:dyDescent="0.25">
      <c r="A10" s="24"/>
      <c r="B10" s="24"/>
      <c r="C10" s="126" t="s">
        <v>285</v>
      </c>
      <c r="D10" s="126"/>
      <c r="E10" s="126"/>
      <c r="F10" s="126"/>
      <c r="G10" s="126"/>
      <c r="H10" s="126"/>
      <c r="I10" s="126"/>
      <c r="J10" s="75"/>
      <c r="K10" s="127" t="str">
        <f>IF(Source!AK15 &lt;&gt; "", Source!AK15, "")</f>
        <v/>
      </c>
      <c r="L10" s="128"/>
      <c r="M10" s="129"/>
    </row>
    <row r="11" spans="1:92" ht="14.1" customHeight="1" x14ac:dyDescent="0.25">
      <c r="A11" s="124" t="s">
        <v>286</v>
      </c>
      <c r="B11" s="124"/>
      <c r="C11" s="125" t="str">
        <f>IF(Source!AX12&lt;&gt; "", Source!AX12, IF(Source!AJ12 &lt;&gt; "", Source!AJ12, ""))</f>
        <v/>
      </c>
      <c r="D11" s="125"/>
      <c r="E11" s="125"/>
      <c r="F11" s="125"/>
      <c r="G11" s="125"/>
      <c r="H11" s="125"/>
      <c r="I11" s="125"/>
      <c r="J11" s="76" t="s">
        <v>284</v>
      </c>
      <c r="K11" s="130"/>
      <c r="L11" s="131"/>
      <c r="M11" s="132"/>
    </row>
    <row r="12" spans="1:92" ht="13.5" customHeight="1" x14ac:dyDescent="0.25">
      <c r="A12" s="24"/>
      <c r="B12" s="24"/>
      <c r="C12" s="126" t="s">
        <v>285</v>
      </c>
      <c r="D12" s="126"/>
      <c r="E12" s="126"/>
      <c r="F12" s="126"/>
      <c r="G12" s="126"/>
      <c r="H12" s="126"/>
      <c r="I12" s="126"/>
      <c r="J12" s="75"/>
      <c r="K12" s="127" t="str">
        <f>IF(Source!AO15 &lt;&gt; "", Source!AO15, "")</f>
        <v/>
      </c>
      <c r="L12" s="128"/>
      <c r="M12" s="129"/>
    </row>
    <row r="13" spans="1:92" ht="14.1" customHeight="1" x14ac:dyDescent="0.25">
      <c r="A13" s="124" t="s">
        <v>287</v>
      </c>
      <c r="B13" s="124"/>
      <c r="C13" s="125" t="str">
        <f>IF(Source!AY12&lt;&gt; "", Source!AY12, IF(Source!AN12 &lt;&gt; "", Source!AN12, ""))</f>
        <v/>
      </c>
      <c r="D13" s="125"/>
      <c r="E13" s="125"/>
      <c r="F13" s="125"/>
      <c r="G13" s="125"/>
      <c r="H13" s="125"/>
      <c r="I13" s="125"/>
      <c r="J13" s="76" t="s">
        <v>284</v>
      </c>
      <c r="K13" s="130"/>
      <c r="L13" s="131"/>
      <c r="M13" s="132"/>
    </row>
    <row r="14" spans="1:92" ht="13.5" customHeight="1" x14ac:dyDescent="0.25">
      <c r="A14" s="24"/>
      <c r="B14" s="24"/>
      <c r="C14" s="126" t="s">
        <v>285</v>
      </c>
      <c r="D14" s="126"/>
      <c r="E14" s="126"/>
      <c r="F14" s="126"/>
      <c r="G14" s="126"/>
      <c r="H14" s="126"/>
      <c r="I14" s="126"/>
      <c r="J14" s="75"/>
      <c r="K14" s="127" t="str">
        <f>IF(Source!CO15 &lt;&gt; "", Source!CO15, "")</f>
        <v/>
      </c>
      <c r="L14" s="128"/>
      <c r="M14" s="129"/>
    </row>
    <row r="15" spans="1:92" ht="41.75" x14ac:dyDescent="0.25">
      <c r="A15" s="124" t="s">
        <v>288</v>
      </c>
      <c r="B15" s="124"/>
      <c r="C15" s="125" t="s">
        <v>177</v>
      </c>
      <c r="D15" s="125"/>
      <c r="E15" s="125"/>
      <c r="F15" s="125"/>
      <c r="G15" s="125"/>
      <c r="H15" s="125"/>
      <c r="I15" s="125"/>
      <c r="J15" s="77"/>
      <c r="K15" s="130"/>
      <c r="L15" s="131"/>
      <c r="M15" s="132"/>
      <c r="CN15" s="88" t="s">
        <v>177</v>
      </c>
    </row>
    <row r="16" spans="1:92" ht="13.5" customHeight="1" x14ac:dyDescent="0.25">
      <c r="A16" s="24"/>
      <c r="B16" s="24"/>
      <c r="C16" s="126" t="s">
        <v>289</v>
      </c>
      <c r="D16" s="126"/>
      <c r="E16" s="126"/>
      <c r="F16" s="126"/>
      <c r="G16" s="126"/>
      <c r="H16" s="126"/>
      <c r="I16" s="126"/>
      <c r="J16" s="75"/>
      <c r="K16" s="127" t="str">
        <f>IF(Source!CP15 &lt;&gt; "", Source!CP15, "")</f>
        <v/>
      </c>
      <c r="L16" s="128"/>
      <c r="M16" s="129"/>
    </row>
    <row r="17" spans="1:13" ht="14.1" customHeight="1" x14ac:dyDescent="0.25">
      <c r="A17" s="124" t="s">
        <v>290</v>
      </c>
      <c r="B17" s="124"/>
      <c r="C17" s="125" t="str">
        <f>IF(Source!G12&lt;&gt;"Новый объект", Source!G12, "")</f>
        <v>08. Пусконаладочные работы 2КЛ-10 кВ</v>
      </c>
      <c r="D17" s="125"/>
      <c r="E17" s="125"/>
      <c r="F17" s="125"/>
      <c r="G17" s="125"/>
      <c r="H17" s="125"/>
      <c r="I17" s="125"/>
      <c r="J17" s="77"/>
      <c r="K17" s="130"/>
      <c r="L17" s="131"/>
      <c r="M17" s="132"/>
    </row>
    <row r="18" spans="1:13" ht="13.5" customHeight="1" x14ac:dyDescent="0.25">
      <c r="A18" s="24"/>
      <c r="B18" s="24"/>
      <c r="C18" s="126" t="s">
        <v>291</v>
      </c>
      <c r="D18" s="126"/>
      <c r="E18" s="126"/>
      <c r="F18" s="126"/>
      <c r="G18" s="126"/>
      <c r="H18" s="126"/>
      <c r="I18" s="126"/>
      <c r="J18" s="24"/>
      <c r="K18" s="79"/>
      <c r="L18" s="79"/>
      <c r="M18" s="79"/>
    </row>
    <row r="19" spans="1:13" ht="14.1" customHeight="1" x14ac:dyDescent="0.25">
      <c r="A19" s="24"/>
      <c r="B19" s="24"/>
      <c r="C19" s="24"/>
      <c r="D19" s="24"/>
      <c r="E19" s="24"/>
      <c r="F19" s="24"/>
      <c r="G19" s="24"/>
      <c r="H19" s="137" t="s">
        <v>292</v>
      </c>
      <c r="I19" s="137"/>
      <c r="J19" s="138"/>
      <c r="K19" s="134" t="str">
        <f>IF(Source!CQ15 &lt;&gt; "", Source!CQ15, "")</f>
        <v/>
      </c>
      <c r="L19" s="135"/>
      <c r="M19" s="136"/>
    </row>
    <row r="20" spans="1:13" ht="14.1" customHeight="1" x14ac:dyDescent="0.25">
      <c r="A20" s="24"/>
      <c r="B20" s="24"/>
      <c r="C20" s="24"/>
      <c r="D20" s="24"/>
      <c r="E20" s="24"/>
      <c r="F20" s="24"/>
      <c r="G20" s="24"/>
      <c r="H20" s="139" t="s">
        <v>293</v>
      </c>
      <c r="I20" s="140"/>
      <c r="J20" s="80" t="s">
        <v>294</v>
      </c>
      <c r="K20" s="134" t="str">
        <f>IF(Source!CR15 &lt;&gt; "", Source!CR15, "")</f>
        <v/>
      </c>
      <c r="L20" s="135"/>
      <c r="M20" s="136"/>
    </row>
    <row r="21" spans="1:13" ht="14.1" customHeight="1" x14ac:dyDescent="0.25">
      <c r="A21" s="24"/>
      <c r="B21" s="24"/>
      <c r="C21" s="24"/>
      <c r="D21" s="24"/>
      <c r="E21" s="24"/>
      <c r="F21" s="24"/>
      <c r="G21" s="24"/>
      <c r="H21" s="24"/>
      <c r="I21" s="74"/>
      <c r="J21" s="80" t="s">
        <v>295</v>
      </c>
      <c r="K21" s="141" t="str">
        <f>IF(Source!CS15 &lt;&gt; 0, Source!CS15, "")</f>
        <v/>
      </c>
      <c r="L21" s="142"/>
      <c r="M21" s="143"/>
    </row>
    <row r="22" spans="1:13" ht="14.1" customHeight="1" x14ac:dyDescent="0.25">
      <c r="A22" s="24"/>
      <c r="B22" s="24"/>
      <c r="C22" s="24"/>
      <c r="D22" s="24"/>
      <c r="E22" s="24"/>
      <c r="F22" s="24"/>
      <c r="G22" s="24"/>
      <c r="H22" s="24"/>
      <c r="I22" s="24"/>
      <c r="J22" s="81" t="s">
        <v>296</v>
      </c>
      <c r="K22" s="134" t="str">
        <f>IF(Source!CT15 &lt;&gt; "", Source!CT15, "")</f>
        <v/>
      </c>
      <c r="L22" s="135"/>
      <c r="M22" s="136"/>
    </row>
    <row r="23" spans="1:13" ht="13.5" customHeight="1" x14ac:dyDescent="0.25">
      <c r="A23" s="24"/>
      <c r="B23" s="24"/>
      <c r="C23" s="24"/>
      <c r="D23" s="24"/>
      <c r="E23" s="24"/>
      <c r="F23" s="24"/>
      <c r="G23" s="82"/>
      <c r="H23" s="82"/>
      <c r="I23" s="82"/>
      <c r="J23" s="82"/>
      <c r="K23" s="78"/>
      <c r="L23" s="78"/>
      <c r="M23" s="78"/>
    </row>
    <row r="24" spans="1:13" ht="13.5" customHeight="1" x14ac:dyDescent="0.25">
      <c r="A24" s="24"/>
      <c r="B24" s="24"/>
      <c r="C24" s="24"/>
      <c r="D24" s="24"/>
      <c r="E24" s="24"/>
      <c r="F24" s="75"/>
      <c r="G24" s="144" t="s">
        <v>297</v>
      </c>
      <c r="H24" s="101" t="s">
        <v>298</v>
      </c>
      <c r="I24" s="147" t="s">
        <v>299</v>
      </c>
      <c r="J24" s="148"/>
      <c r="K24" s="83"/>
      <c r="L24" s="24"/>
      <c r="M24" s="24"/>
    </row>
    <row r="25" spans="1:13" ht="13.5" customHeight="1" x14ac:dyDescent="0.25">
      <c r="A25" s="24"/>
      <c r="B25" s="24"/>
      <c r="C25" s="24"/>
      <c r="D25" s="24"/>
      <c r="E25" s="24"/>
      <c r="F25" s="77"/>
      <c r="G25" s="145"/>
      <c r="H25" s="146"/>
      <c r="I25" s="31" t="s">
        <v>300</v>
      </c>
      <c r="J25" s="31" t="s">
        <v>301</v>
      </c>
      <c r="K25" s="83"/>
      <c r="L25" s="24"/>
      <c r="M25" s="24"/>
    </row>
    <row r="26" spans="1:13" ht="13.5" customHeight="1" x14ac:dyDescent="0.25">
      <c r="A26" s="24"/>
      <c r="B26" s="24"/>
      <c r="C26" s="24"/>
      <c r="D26" s="24"/>
      <c r="E26" s="24"/>
      <c r="F26" s="74"/>
      <c r="G26" s="84" t="str">
        <f>IF(Source!CN15 &lt;&gt; "", Source!CN15, "")</f>
        <v/>
      </c>
      <c r="H26" s="85" t="str">
        <f>IF(Source!CX15 &lt;&gt; 0, Source!CX15, "")</f>
        <v/>
      </c>
      <c r="I26" s="85" t="str">
        <f>IF(Source!CV15 &lt;&gt; 0, Source!CV15, "")</f>
        <v/>
      </c>
      <c r="J26" s="85" t="str">
        <f>IF(Source!CW15 &lt;&gt; 0, Source!CW15, "")</f>
        <v/>
      </c>
      <c r="K26" s="83"/>
      <c r="L26" s="24"/>
      <c r="M26" s="24"/>
    </row>
    <row r="27" spans="1:13" ht="13.5" customHeight="1" x14ac:dyDescent="0.25">
      <c r="A27" s="24"/>
      <c r="B27" s="24"/>
      <c r="C27" s="24"/>
      <c r="D27" s="24"/>
      <c r="E27" s="24"/>
      <c r="F27" s="24"/>
      <c r="G27" s="78"/>
      <c r="H27" s="78"/>
      <c r="I27" s="78"/>
      <c r="J27" s="78"/>
      <c r="K27" s="24"/>
      <c r="L27" s="24"/>
      <c r="M27" s="24"/>
    </row>
    <row r="28" spans="1:13" ht="17.55" customHeight="1" x14ac:dyDescent="0.3">
      <c r="A28" s="152" t="s">
        <v>302</v>
      </c>
      <c r="B28" s="152"/>
      <c r="C28" s="152"/>
      <c r="D28" s="152"/>
      <c r="E28" s="152"/>
      <c r="F28" s="152"/>
      <c r="G28" s="152"/>
      <c r="H28" s="152"/>
      <c r="I28" s="152"/>
      <c r="J28" s="152"/>
      <c r="K28" s="152"/>
      <c r="L28" s="152"/>
      <c r="M28" s="152"/>
    </row>
    <row r="29" spans="1:13" ht="17.55" customHeight="1" x14ac:dyDescent="0.3">
      <c r="A29" s="152" t="s">
        <v>303</v>
      </c>
      <c r="B29" s="152"/>
      <c r="C29" s="152"/>
      <c r="D29" s="152"/>
      <c r="E29" s="152"/>
      <c r="F29" s="152"/>
      <c r="G29" s="152"/>
      <c r="H29" s="152"/>
      <c r="I29" s="152"/>
      <c r="J29" s="152"/>
      <c r="K29" s="152"/>
      <c r="L29" s="152"/>
      <c r="M29" s="152"/>
    </row>
    <row r="30" spans="1:13" ht="13.5" customHeight="1" x14ac:dyDescent="0.25">
      <c r="A30" s="24"/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</row>
    <row r="31" spans="1:13" ht="14.1" customHeight="1" x14ac:dyDescent="0.25">
      <c r="A31" s="153" t="s">
        <v>222</v>
      </c>
      <c r="B31" s="153"/>
      <c r="C31" s="153"/>
      <c r="D31" s="153"/>
      <c r="E31" s="153"/>
      <c r="F31" s="153"/>
      <c r="G31" s="153"/>
      <c r="H31" s="153"/>
      <c r="I31" s="153"/>
      <c r="J31" s="153"/>
      <c r="K31" s="153"/>
      <c r="L31" s="153"/>
      <c r="M31" s="153"/>
    </row>
    <row r="32" spans="1:13" ht="13.5" customHeight="1" x14ac:dyDescent="0.25">
      <c r="A32" s="147" t="s">
        <v>206</v>
      </c>
      <c r="B32" s="154"/>
      <c r="C32" s="144" t="s">
        <v>207</v>
      </c>
      <c r="D32" s="101" t="s">
        <v>208</v>
      </c>
      <c r="E32" s="101" t="s">
        <v>209</v>
      </c>
      <c r="F32" s="104" t="s">
        <v>210</v>
      </c>
      <c r="G32" s="105"/>
      <c r="H32" s="106"/>
      <c r="I32" s="104" t="s">
        <v>211</v>
      </c>
      <c r="J32" s="105"/>
      <c r="K32" s="105"/>
      <c r="L32" s="105"/>
      <c r="M32" s="106"/>
    </row>
    <row r="33" spans="1:13" ht="12.7" customHeight="1" x14ac:dyDescent="0.25">
      <c r="A33" s="101" t="s">
        <v>206</v>
      </c>
      <c r="B33" s="149" t="s">
        <v>304</v>
      </c>
      <c r="C33" s="155"/>
      <c r="D33" s="102"/>
      <c r="E33" s="102"/>
      <c r="F33" s="107"/>
      <c r="G33" s="108"/>
      <c r="H33" s="109"/>
      <c r="I33" s="157"/>
      <c r="J33" s="108"/>
      <c r="K33" s="108"/>
      <c r="L33" s="108"/>
      <c r="M33" s="109"/>
    </row>
    <row r="34" spans="1:13" ht="13.5" customHeight="1" x14ac:dyDescent="0.25">
      <c r="A34" s="102"/>
      <c r="B34" s="150"/>
      <c r="C34" s="155"/>
      <c r="D34" s="102"/>
      <c r="E34" s="102"/>
      <c r="F34" s="107"/>
      <c r="G34" s="108"/>
      <c r="H34" s="109"/>
      <c r="I34" s="157"/>
      <c r="J34" s="108"/>
      <c r="K34" s="108"/>
      <c r="L34" s="108"/>
      <c r="M34" s="109"/>
    </row>
    <row r="35" spans="1:13" ht="13.5" customHeight="1" x14ac:dyDescent="0.25">
      <c r="A35" s="102"/>
      <c r="B35" s="150"/>
      <c r="C35" s="155"/>
      <c r="D35" s="102"/>
      <c r="E35" s="102"/>
      <c r="F35" s="110"/>
      <c r="G35" s="111"/>
      <c r="H35" s="112"/>
      <c r="I35" s="158"/>
      <c r="J35" s="111"/>
      <c r="K35" s="111"/>
      <c r="L35" s="111"/>
      <c r="M35" s="112"/>
    </row>
    <row r="36" spans="1:13" ht="53.25" customHeight="1" x14ac:dyDescent="0.25">
      <c r="A36" s="103"/>
      <c r="B36" s="151"/>
      <c r="C36" s="156"/>
      <c r="D36" s="103"/>
      <c r="E36" s="103"/>
      <c r="F36" s="31" t="s">
        <v>212</v>
      </c>
      <c r="G36" s="31" t="s">
        <v>213</v>
      </c>
      <c r="H36" s="32" t="s">
        <v>214</v>
      </c>
      <c r="I36" s="31" t="s">
        <v>215</v>
      </c>
      <c r="J36" s="31" t="s">
        <v>216</v>
      </c>
      <c r="K36" s="31" t="s">
        <v>217</v>
      </c>
      <c r="L36" s="31" t="s">
        <v>213</v>
      </c>
      <c r="M36" s="31" t="s">
        <v>218</v>
      </c>
    </row>
    <row r="37" spans="1:13" ht="13.5" customHeight="1" x14ac:dyDescent="0.25">
      <c r="A37" s="86">
        <v>1</v>
      </c>
      <c r="B37" s="86">
        <v>2</v>
      </c>
      <c r="C37" s="86">
        <v>3</v>
      </c>
      <c r="D37" s="86">
        <v>4</v>
      </c>
      <c r="E37" s="86">
        <v>5</v>
      </c>
      <c r="F37" s="86">
        <v>6</v>
      </c>
      <c r="G37" s="86">
        <v>7</v>
      </c>
      <c r="H37" s="86">
        <v>8</v>
      </c>
      <c r="I37" s="86">
        <v>9</v>
      </c>
      <c r="J37" s="86">
        <v>10</v>
      </c>
      <c r="K37" s="86">
        <v>11</v>
      </c>
      <c r="L37" s="86">
        <v>12</v>
      </c>
      <c r="M37" s="86">
        <v>13</v>
      </c>
    </row>
    <row r="39" spans="1:13" ht="16.350000000000001" x14ac:dyDescent="0.25">
      <c r="A39" s="118" t="s">
        <v>305</v>
      </c>
      <c r="B39" s="118"/>
      <c r="C39" s="118"/>
      <c r="D39" s="118"/>
      <c r="E39" s="118"/>
      <c r="F39" s="118"/>
      <c r="G39" s="118"/>
      <c r="H39" s="118"/>
      <c r="I39" s="118"/>
      <c r="J39" s="118"/>
      <c r="K39" s="118"/>
      <c r="L39" s="118"/>
      <c r="M39" s="118"/>
    </row>
    <row r="41" spans="1:13" ht="16.350000000000001" x14ac:dyDescent="0.25">
      <c r="A41" s="118" t="s">
        <v>223</v>
      </c>
      <c r="B41" s="118"/>
      <c r="C41" s="118"/>
      <c r="D41" s="118"/>
      <c r="E41" s="118"/>
      <c r="F41" s="118"/>
      <c r="G41" s="118"/>
      <c r="H41" s="118"/>
      <c r="I41" s="118"/>
      <c r="J41" s="118"/>
      <c r="K41" s="118"/>
      <c r="L41" s="118"/>
      <c r="M41" s="118"/>
    </row>
    <row r="42" spans="1:13" ht="29.05" x14ac:dyDescent="0.25">
      <c r="A42" s="38" t="s">
        <v>22</v>
      </c>
      <c r="B42" s="38" t="s">
        <v>22</v>
      </c>
      <c r="C42" s="40" t="s">
        <v>224</v>
      </c>
      <c r="D42" s="40" t="str">
        <f>Source!G28</f>
        <v>Испытание кабеля силового длиной до 500 м напряжением: до 10 кВ</v>
      </c>
      <c r="E42" s="41" t="str">
        <f>Source!H28</f>
        <v>испытание</v>
      </c>
      <c r="F42" s="42">
        <f>Source!K28</f>
        <v>2</v>
      </c>
      <c r="G42" s="42"/>
      <c r="H42" s="42">
        <f>Source!I28</f>
        <v>2</v>
      </c>
      <c r="I42" s="44"/>
      <c r="J42" s="43"/>
      <c r="K42" s="44"/>
      <c r="L42" s="43"/>
      <c r="M42" s="44"/>
    </row>
    <row r="43" spans="1:13" ht="14.55" x14ac:dyDescent="0.25">
      <c r="A43" s="39"/>
      <c r="B43" s="39"/>
      <c r="C43" s="42">
        <v>1</v>
      </c>
      <c r="D43" s="39" t="s">
        <v>225</v>
      </c>
      <c r="E43" s="41" t="s">
        <v>201</v>
      </c>
      <c r="F43" s="45"/>
      <c r="G43" s="42"/>
      <c r="H43" s="45">
        <f>Source!U28</f>
        <v>9.7199999999999989</v>
      </c>
      <c r="I43" s="42"/>
      <c r="J43" s="42"/>
      <c r="K43" s="42"/>
      <c r="L43" s="42"/>
      <c r="M43" s="46">
        <f>SUM(M44:M45)-SUMIF(CE44:CE45, 1, M44:M45)</f>
        <v>5745.88</v>
      </c>
    </row>
    <row r="44" spans="1:13" ht="14.55" x14ac:dyDescent="0.25">
      <c r="A44" s="40"/>
      <c r="B44" s="40"/>
      <c r="C44" s="40" t="s">
        <v>170</v>
      </c>
      <c r="D44" s="40" t="s">
        <v>171</v>
      </c>
      <c r="E44" s="41" t="s">
        <v>172</v>
      </c>
      <c r="F44" s="42">
        <v>1.94</v>
      </c>
      <c r="G44" s="42"/>
      <c r="H44" s="42">
        <f>SmtRes!CX1</f>
        <v>3.88</v>
      </c>
      <c r="I44" s="44"/>
      <c r="J44" s="43"/>
      <c r="K44" s="44">
        <f>SmtRes!CZ1</f>
        <v>497.46</v>
      </c>
      <c r="L44" s="43"/>
      <c r="M44" s="44">
        <f>SmtRes!DI1</f>
        <v>1930.14</v>
      </c>
    </row>
    <row r="45" spans="1:13" ht="14.55" x14ac:dyDescent="0.25">
      <c r="A45" s="40"/>
      <c r="B45" s="40"/>
      <c r="C45" s="40" t="s">
        <v>173</v>
      </c>
      <c r="D45" s="47" t="s">
        <v>174</v>
      </c>
      <c r="E45" s="48" t="s">
        <v>172</v>
      </c>
      <c r="F45" s="49">
        <v>2.92</v>
      </c>
      <c r="G45" s="49"/>
      <c r="H45" s="49">
        <f>SmtRes!CX2</f>
        <v>5.84</v>
      </c>
      <c r="I45" s="50"/>
      <c r="J45" s="51"/>
      <c r="K45" s="50">
        <f>SmtRes!CZ2</f>
        <v>653.38</v>
      </c>
      <c r="L45" s="51"/>
      <c r="M45" s="50">
        <f>SmtRes!DI2</f>
        <v>3815.74</v>
      </c>
    </row>
    <row r="46" spans="1:13" ht="14.55" x14ac:dyDescent="0.25">
      <c r="A46" s="40"/>
      <c r="B46" s="40"/>
      <c r="C46" s="40"/>
      <c r="D46" s="53" t="s">
        <v>226</v>
      </c>
      <c r="E46" s="41"/>
      <c r="F46" s="42"/>
      <c r="G46" s="42"/>
      <c r="H46" s="42"/>
      <c r="I46" s="44"/>
      <c r="J46" s="43"/>
      <c r="K46" s="44"/>
      <c r="L46" s="43"/>
      <c r="M46" s="44">
        <f>M43</f>
        <v>5745.88</v>
      </c>
    </row>
    <row r="47" spans="1:13" ht="14.55" x14ac:dyDescent="0.25">
      <c r="A47" s="40"/>
      <c r="B47" s="40"/>
      <c r="C47" s="40"/>
      <c r="D47" s="40" t="s">
        <v>227</v>
      </c>
      <c r="E47" s="41"/>
      <c r="F47" s="42"/>
      <c r="G47" s="42"/>
      <c r="H47" s="42"/>
      <c r="I47" s="44"/>
      <c r="J47" s="43"/>
      <c r="K47" s="44"/>
      <c r="L47" s="43"/>
      <c r="M47" s="44">
        <f>SUM(AR42:AR50)+SUM(AS42:AS50)+SUM(AT42:AT50)+SUM(AU42:AU50)+SUM(AV42:AV50)</f>
        <v>5745.88</v>
      </c>
    </row>
    <row r="48" spans="1:13" ht="14.55" x14ac:dyDescent="0.25">
      <c r="A48" s="40"/>
      <c r="B48" s="40"/>
      <c r="C48" s="40" t="s">
        <v>30</v>
      </c>
      <c r="D48" s="40" t="s">
        <v>228</v>
      </c>
      <c r="E48" s="41" t="s">
        <v>229</v>
      </c>
      <c r="F48" s="42">
        <f>Source!BZ28</f>
        <v>74</v>
      </c>
      <c r="G48" s="42"/>
      <c r="H48" s="42">
        <f>Source!AT28</f>
        <v>74</v>
      </c>
      <c r="I48" s="44"/>
      <c r="J48" s="43"/>
      <c r="K48" s="44"/>
      <c r="L48" s="43"/>
      <c r="M48" s="44">
        <f>SUM(AZ42:AZ50)</f>
        <v>4251.95</v>
      </c>
    </row>
    <row r="49" spans="1:82" ht="14.55" x14ac:dyDescent="0.25">
      <c r="A49" s="47"/>
      <c r="B49" s="47"/>
      <c r="C49" s="47" t="s">
        <v>31</v>
      </c>
      <c r="D49" s="47" t="s">
        <v>230</v>
      </c>
      <c r="E49" s="48" t="s">
        <v>229</v>
      </c>
      <c r="F49" s="49">
        <f>Source!CA28</f>
        <v>36</v>
      </c>
      <c r="G49" s="49"/>
      <c r="H49" s="49">
        <f>Source!AU28</f>
        <v>36</v>
      </c>
      <c r="I49" s="50"/>
      <c r="J49" s="51"/>
      <c r="K49" s="50"/>
      <c r="L49" s="51"/>
      <c r="M49" s="50">
        <f>SUM(BA42:BA50)</f>
        <v>2068.52</v>
      </c>
    </row>
    <row r="50" spans="1:82" ht="13.95" x14ac:dyDescent="0.25">
      <c r="D50" s="119" t="s">
        <v>231</v>
      </c>
      <c r="E50" s="119"/>
      <c r="F50" s="119"/>
      <c r="G50" s="119"/>
      <c r="H50" s="119"/>
      <c r="I50" s="119"/>
      <c r="J50" s="120">
        <f>IF(F42&lt;&gt;0,L50/F42, 0)</f>
        <v>6033.1750000000002</v>
      </c>
      <c r="K50" s="120"/>
      <c r="L50" s="120">
        <f>M43+M48+M49</f>
        <v>12066.35</v>
      </c>
      <c r="M50" s="120"/>
      <c r="AD50">
        <f>ROUND((Source!AT28/100)*((ROUND(SUMIF(SmtRes!AQ1:'SmtRes'!AQ2,"=1",SmtRes!AD1:'SmtRes'!AD2)*Source!I28, 2)+ROUND(SUMIF(SmtRes!AQ1:'SmtRes'!AQ2,"=1",SmtRes!AC1:'SmtRes'!AC2)*Source!I28, 2))), 2)</f>
        <v>1703.24</v>
      </c>
      <c r="AE50">
        <f>ROUND((Source!AU28/100)*((ROUND(SUMIF(SmtRes!AQ1:'SmtRes'!AQ2,"=1",SmtRes!AD1:'SmtRes'!AD2)*Source!I28, 2)+ROUND(SUMIF(SmtRes!AQ1:'SmtRes'!AQ2,"=1",SmtRes!AC1:'SmtRes'!AC2)*Source!I28, 2))), 2)</f>
        <v>828.6</v>
      </c>
      <c r="AN50" s="52">
        <f>M43+M48+M49</f>
        <v>12066.35</v>
      </c>
      <c r="AO50">
        <f>0</f>
        <v>0</v>
      </c>
      <c r="AQ50" t="s">
        <v>232</v>
      </c>
      <c r="AR50" s="52">
        <f>M43</f>
        <v>5745.88</v>
      </c>
      <c r="AT50">
        <f>0</f>
        <v>0</v>
      </c>
      <c r="AV50" t="s">
        <v>232</v>
      </c>
      <c r="AW50">
        <f>0</f>
        <v>0</v>
      </c>
      <c r="AZ50">
        <f>Source!X28</f>
        <v>4251.95</v>
      </c>
      <c r="BA50">
        <f>Source!Y28</f>
        <v>2068.52</v>
      </c>
      <c r="BR50" s="52">
        <f>L50</f>
        <v>12066.35</v>
      </c>
      <c r="BU50">
        <f>ROUND(L50*80/100, 2)</f>
        <v>9653.08</v>
      </c>
      <c r="BV50" s="52">
        <f>L50-BU50</f>
        <v>2413.2700000000004</v>
      </c>
      <c r="CB50">
        <f>Source!BM28</f>
        <v>200001</v>
      </c>
      <c r="CC50" t="str">
        <f>Source!E28</f>
        <v>1</v>
      </c>
      <c r="CD50">
        <v>4</v>
      </c>
    </row>
    <row r="51" spans="1:82" ht="41.75" x14ac:dyDescent="0.25">
      <c r="A51" s="38" t="s">
        <v>32</v>
      </c>
      <c r="B51" s="38" t="s">
        <v>32</v>
      </c>
      <c r="C51" s="40" t="s">
        <v>233</v>
      </c>
      <c r="D51" s="40" t="str">
        <f>Source!G29</f>
        <v>Фазировка электрической линии или трансформатора с сетью напряжением: свыше 1 кВ</v>
      </c>
      <c r="E51" s="41" t="str">
        <f>Source!H29</f>
        <v>ШТ</v>
      </c>
      <c r="F51" s="42">
        <f>Source!K29</f>
        <v>2</v>
      </c>
      <c r="G51" s="42"/>
      <c r="H51" s="42">
        <f>Source!I29</f>
        <v>2</v>
      </c>
      <c r="I51" s="44"/>
      <c r="J51" s="43"/>
      <c r="K51" s="44"/>
      <c r="L51" s="43"/>
      <c r="M51" s="44"/>
    </row>
    <row r="52" spans="1:82" ht="14.55" x14ac:dyDescent="0.25">
      <c r="A52" s="39"/>
      <c r="B52" s="39"/>
      <c r="C52" s="42">
        <v>1</v>
      </c>
      <c r="D52" s="39" t="s">
        <v>225</v>
      </c>
      <c r="E52" s="41" t="s">
        <v>201</v>
      </c>
      <c r="F52" s="45"/>
      <c r="G52" s="42"/>
      <c r="H52" s="45">
        <f>Source!U29</f>
        <v>3.24</v>
      </c>
      <c r="I52" s="42"/>
      <c r="J52" s="42"/>
      <c r="K52" s="42"/>
      <c r="L52" s="42"/>
      <c r="M52" s="46">
        <f>SUM(M53:M54)-SUMIF(CE53:CE54, 1, M53:M54)</f>
        <v>2141.0100000000002</v>
      </c>
    </row>
    <row r="53" spans="1:82" ht="14.55" x14ac:dyDescent="0.25">
      <c r="A53" s="40"/>
      <c r="B53" s="40"/>
      <c r="C53" s="40" t="s">
        <v>175</v>
      </c>
      <c r="D53" s="40" t="s">
        <v>176</v>
      </c>
      <c r="E53" s="41" t="s">
        <v>172</v>
      </c>
      <c r="F53" s="42">
        <v>0.81</v>
      </c>
      <c r="G53" s="42"/>
      <c r="H53" s="42">
        <f>SmtRes!CX3</f>
        <v>1.62</v>
      </c>
      <c r="I53" s="44"/>
      <c r="J53" s="43"/>
      <c r="K53" s="44">
        <f>SmtRes!CZ3</f>
        <v>668.23</v>
      </c>
      <c r="L53" s="43"/>
      <c r="M53" s="44">
        <f>SmtRes!DI3</f>
        <v>1082.53</v>
      </c>
    </row>
    <row r="54" spans="1:82" ht="14.55" x14ac:dyDescent="0.25">
      <c r="A54" s="40"/>
      <c r="B54" s="40"/>
      <c r="C54" s="40" t="s">
        <v>173</v>
      </c>
      <c r="D54" s="47" t="s">
        <v>174</v>
      </c>
      <c r="E54" s="48" t="s">
        <v>172</v>
      </c>
      <c r="F54" s="49">
        <v>0.81</v>
      </c>
      <c r="G54" s="49"/>
      <c r="H54" s="49">
        <f>SmtRes!CX4</f>
        <v>1.62</v>
      </c>
      <c r="I54" s="50"/>
      <c r="J54" s="51"/>
      <c r="K54" s="50">
        <f>SmtRes!CZ4</f>
        <v>653.38</v>
      </c>
      <c r="L54" s="51"/>
      <c r="M54" s="50">
        <f>SmtRes!DI4</f>
        <v>1058.48</v>
      </c>
    </row>
    <row r="55" spans="1:82" ht="14.55" x14ac:dyDescent="0.25">
      <c r="A55" s="40"/>
      <c r="B55" s="40"/>
      <c r="C55" s="40"/>
      <c r="D55" s="53" t="s">
        <v>226</v>
      </c>
      <c r="E55" s="41"/>
      <c r="F55" s="42"/>
      <c r="G55" s="42"/>
      <c r="H55" s="42"/>
      <c r="I55" s="44"/>
      <c r="J55" s="43"/>
      <c r="K55" s="44"/>
      <c r="L55" s="43"/>
      <c r="M55" s="44">
        <f>M52</f>
        <v>2141.0100000000002</v>
      </c>
    </row>
    <row r="56" spans="1:82" ht="14.55" x14ac:dyDescent="0.25">
      <c r="A56" s="40"/>
      <c r="B56" s="40"/>
      <c r="C56" s="40"/>
      <c r="D56" s="40" t="s">
        <v>227</v>
      </c>
      <c r="E56" s="41"/>
      <c r="F56" s="42"/>
      <c r="G56" s="42"/>
      <c r="H56" s="42"/>
      <c r="I56" s="44"/>
      <c r="J56" s="43"/>
      <c r="K56" s="44"/>
      <c r="L56" s="43"/>
      <c r="M56" s="44">
        <f>SUM(AR51:AR59)+SUM(AS51:AS59)+SUM(AT51:AT59)+SUM(AU51:AU59)+SUM(AV51:AV59)</f>
        <v>2141.0100000000002</v>
      </c>
    </row>
    <row r="57" spans="1:82" ht="14.55" x14ac:dyDescent="0.25">
      <c r="A57" s="40"/>
      <c r="B57" s="40"/>
      <c r="C57" s="40" t="s">
        <v>30</v>
      </c>
      <c r="D57" s="40" t="s">
        <v>228</v>
      </c>
      <c r="E57" s="41" t="s">
        <v>229</v>
      </c>
      <c r="F57" s="42">
        <f>Source!BZ29</f>
        <v>74</v>
      </c>
      <c r="G57" s="42"/>
      <c r="H57" s="42">
        <f>Source!AT29</f>
        <v>74</v>
      </c>
      <c r="I57" s="44"/>
      <c r="J57" s="43"/>
      <c r="K57" s="44"/>
      <c r="L57" s="43"/>
      <c r="M57" s="44">
        <f>SUM(AZ51:AZ59)</f>
        <v>1584.35</v>
      </c>
    </row>
    <row r="58" spans="1:82" ht="14.55" x14ac:dyDescent="0.25">
      <c r="A58" s="47"/>
      <c r="B58" s="47"/>
      <c r="C58" s="47" t="s">
        <v>31</v>
      </c>
      <c r="D58" s="47" t="s">
        <v>230</v>
      </c>
      <c r="E58" s="48" t="s">
        <v>229</v>
      </c>
      <c r="F58" s="49">
        <f>Source!CA29</f>
        <v>36</v>
      </c>
      <c r="G58" s="49"/>
      <c r="H58" s="49">
        <f>Source!AU29</f>
        <v>36</v>
      </c>
      <c r="I58" s="50"/>
      <c r="J58" s="51"/>
      <c r="K58" s="50"/>
      <c r="L58" s="51"/>
      <c r="M58" s="50">
        <f>SUM(BA51:BA59)</f>
        <v>770.76</v>
      </c>
    </row>
    <row r="59" spans="1:82" ht="13.95" x14ac:dyDescent="0.25">
      <c r="D59" s="119" t="s">
        <v>231</v>
      </c>
      <c r="E59" s="119"/>
      <c r="F59" s="119"/>
      <c r="G59" s="119"/>
      <c r="H59" s="119"/>
      <c r="I59" s="119"/>
      <c r="J59" s="120">
        <f>IF(F51&lt;&gt;0,L59/F51, 0)</f>
        <v>2248.06</v>
      </c>
      <c r="K59" s="120"/>
      <c r="L59" s="120">
        <f>M52+M57+M58</f>
        <v>4496.12</v>
      </c>
      <c r="M59" s="120"/>
      <c r="AD59">
        <f>ROUND((Source!AT29/100)*((ROUND(SUMIF(SmtRes!AQ3:'SmtRes'!AQ4,"=1",SmtRes!AD3:'SmtRes'!AD4)*Source!I29, 2)+ROUND(SUMIF(SmtRes!AQ3:'SmtRes'!AQ4,"=1",SmtRes!AC3:'SmtRes'!AC4)*Source!I29, 2))), 2)</f>
        <v>1955.98</v>
      </c>
      <c r="AE59">
        <f>ROUND((Source!AU29/100)*((ROUND(SUMIF(SmtRes!AQ3:'SmtRes'!AQ4,"=1",SmtRes!AD3:'SmtRes'!AD4)*Source!I29, 2)+ROUND(SUMIF(SmtRes!AQ3:'SmtRes'!AQ4,"=1",SmtRes!AC3:'SmtRes'!AC4)*Source!I29, 2))), 2)</f>
        <v>951.56</v>
      </c>
      <c r="AN59" s="52">
        <f>M52+M57+M58</f>
        <v>4496.12</v>
      </c>
      <c r="AO59">
        <f>0</f>
        <v>0</v>
      </c>
      <c r="AQ59" t="s">
        <v>232</v>
      </c>
      <c r="AR59" s="52">
        <f>M52</f>
        <v>2141.0100000000002</v>
      </c>
      <c r="AT59">
        <f>0</f>
        <v>0</v>
      </c>
      <c r="AV59" t="s">
        <v>232</v>
      </c>
      <c r="AW59">
        <f>0</f>
        <v>0</v>
      </c>
      <c r="AZ59">
        <f>Source!X29</f>
        <v>1584.35</v>
      </c>
      <c r="BA59">
        <f>Source!Y29</f>
        <v>770.76</v>
      </c>
      <c r="BR59" s="52">
        <f>L59</f>
        <v>4496.12</v>
      </c>
      <c r="BU59">
        <f>ROUND(L59*80/100, 2)</f>
        <v>3596.9</v>
      </c>
      <c r="BV59" s="52">
        <f>L59-BU59</f>
        <v>899.2199999999998</v>
      </c>
      <c r="CB59">
        <f>Source!BM29</f>
        <v>200001</v>
      </c>
      <c r="CC59" t="str">
        <f>Source!E29</f>
        <v>2</v>
      </c>
      <c r="CD59">
        <v>4</v>
      </c>
    </row>
    <row r="61" spans="1:82" ht="13.95" x14ac:dyDescent="0.25">
      <c r="A61" s="56"/>
      <c r="B61" s="56"/>
      <c r="C61" s="57"/>
      <c r="D61" s="115" t="s">
        <v>234</v>
      </c>
      <c r="E61" s="115"/>
      <c r="F61" s="115"/>
      <c r="G61" s="115"/>
      <c r="H61" s="115"/>
      <c r="I61" s="115"/>
      <c r="J61" s="46"/>
      <c r="K61" s="56"/>
      <c r="L61" s="58"/>
      <c r="M61" s="46">
        <f>M63+M64+M70+M74</f>
        <v>7886.89</v>
      </c>
    </row>
    <row r="62" spans="1:82" ht="13.95" x14ac:dyDescent="0.25">
      <c r="A62" s="54"/>
      <c r="B62" s="54"/>
      <c r="C62" s="55"/>
      <c r="D62" s="116" t="s">
        <v>235</v>
      </c>
      <c r="E62" s="117"/>
      <c r="F62" s="117"/>
      <c r="G62" s="117"/>
      <c r="H62" s="117"/>
      <c r="I62" s="117"/>
      <c r="J62" s="44"/>
      <c r="K62" s="54"/>
      <c r="L62" s="42"/>
      <c r="M62" s="44"/>
    </row>
    <row r="63" spans="1:82" ht="13.95" x14ac:dyDescent="0.25">
      <c r="A63" s="54"/>
      <c r="B63" s="54"/>
      <c r="C63" s="55"/>
      <c r="D63" s="117" t="s">
        <v>236</v>
      </c>
      <c r="E63" s="117"/>
      <c r="F63" s="117"/>
      <c r="G63" s="117"/>
      <c r="H63" s="117"/>
      <c r="I63" s="117"/>
      <c r="J63" s="44"/>
      <c r="K63" s="54"/>
      <c r="L63" s="42"/>
      <c r="M63" s="44">
        <f>SUM(AR41:AR59)</f>
        <v>7886.89</v>
      </c>
    </row>
    <row r="64" spans="1:82" ht="13.95" hidden="1" x14ac:dyDescent="0.25">
      <c r="A64" s="54"/>
      <c r="B64" s="54"/>
      <c r="C64" s="55"/>
      <c r="D64" s="117" t="s">
        <v>237</v>
      </c>
      <c r="E64" s="117"/>
      <c r="F64" s="117"/>
      <c r="G64" s="117"/>
      <c r="H64" s="117"/>
      <c r="I64" s="117"/>
      <c r="J64" s="44"/>
      <c r="K64" s="54"/>
      <c r="L64" s="42"/>
      <c r="M64" s="44">
        <f>M66+M69+M68</f>
        <v>0</v>
      </c>
    </row>
    <row r="65" spans="1:13" ht="13.95" hidden="1" x14ac:dyDescent="0.25">
      <c r="A65" s="54"/>
      <c r="B65" s="54"/>
      <c r="C65" s="55"/>
      <c r="D65" s="116" t="s">
        <v>238</v>
      </c>
      <c r="E65" s="117"/>
      <c r="F65" s="117"/>
      <c r="G65" s="117"/>
      <c r="H65" s="117"/>
      <c r="I65" s="117"/>
      <c r="J65" s="44"/>
      <c r="K65" s="54"/>
      <c r="L65" s="42"/>
      <c r="M65" s="44"/>
    </row>
    <row r="66" spans="1:13" ht="13.95" hidden="1" x14ac:dyDescent="0.25">
      <c r="A66" s="54"/>
      <c r="B66" s="54"/>
      <c r="C66" s="55"/>
      <c r="D66" s="117" t="s">
        <v>237</v>
      </c>
      <c r="E66" s="117"/>
      <c r="F66" s="117"/>
      <c r="G66" s="117"/>
      <c r="H66" s="117"/>
      <c r="I66" s="117"/>
      <c r="J66" s="44"/>
      <c r="K66" s="54"/>
      <c r="L66" s="42"/>
      <c r="M66" s="44">
        <f>SUM(AO41:AO59)</f>
        <v>0</v>
      </c>
    </row>
    <row r="67" spans="1:13" ht="13.95" hidden="1" x14ac:dyDescent="0.25">
      <c r="A67" s="54"/>
      <c r="B67" s="54"/>
      <c r="C67" s="55"/>
      <c r="D67" s="116" t="s">
        <v>239</v>
      </c>
      <c r="E67" s="117"/>
      <c r="F67" s="117"/>
      <c r="G67" s="117"/>
      <c r="H67" s="117"/>
      <c r="I67" s="117"/>
      <c r="J67" s="44"/>
      <c r="K67" s="54"/>
      <c r="L67" s="42"/>
      <c r="M67" s="44"/>
    </row>
    <row r="68" spans="1:13" ht="13.95" hidden="1" x14ac:dyDescent="0.25">
      <c r="A68" s="54"/>
      <c r="B68" s="54"/>
      <c r="C68" s="55"/>
      <c r="D68" s="117" t="s">
        <v>259</v>
      </c>
      <c r="E68" s="117"/>
      <c r="F68" s="117"/>
      <c r="G68" s="117"/>
      <c r="H68" s="117"/>
      <c r="I68" s="117"/>
      <c r="J68" s="44"/>
      <c r="K68" s="54"/>
      <c r="L68" s="42"/>
      <c r="M68" s="44">
        <f>SUM(AT41:AT59)</f>
        <v>0</v>
      </c>
    </row>
    <row r="69" spans="1:13" ht="13.95" hidden="1" x14ac:dyDescent="0.25">
      <c r="A69" s="54"/>
      <c r="B69" s="54"/>
      <c r="C69" s="55"/>
      <c r="D69" s="117" t="s">
        <v>240</v>
      </c>
      <c r="E69" s="117"/>
      <c r="F69" s="117"/>
      <c r="G69" s="117"/>
      <c r="H69" s="117"/>
      <c r="I69" s="117"/>
      <c r="J69" s="44"/>
      <c r="K69" s="54"/>
      <c r="L69" s="42"/>
      <c r="M69" s="44">
        <f>SUM(AV41:AV59)</f>
        <v>0</v>
      </c>
    </row>
    <row r="70" spans="1:13" ht="13.95" hidden="1" x14ac:dyDescent="0.25">
      <c r="A70" s="54"/>
      <c r="B70" s="54"/>
      <c r="C70" s="55"/>
      <c r="D70" s="117" t="s">
        <v>241</v>
      </c>
      <c r="E70" s="117"/>
      <c r="F70" s="117"/>
      <c r="G70" s="117"/>
      <c r="H70" s="117"/>
      <c r="I70" s="117"/>
      <c r="J70" s="44"/>
      <c r="K70" s="54"/>
      <c r="L70" s="42"/>
      <c r="M70" s="44">
        <f>M72+M73</f>
        <v>0</v>
      </c>
    </row>
    <row r="71" spans="1:13" ht="13.95" hidden="1" x14ac:dyDescent="0.25">
      <c r="A71" s="54"/>
      <c r="B71" s="54"/>
      <c r="C71" s="55"/>
      <c r="D71" s="116" t="s">
        <v>238</v>
      </c>
      <c r="E71" s="117"/>
      <c r="F71" s="117"/>
      <c r="G71" s="117"/>
      <c r="H71" s="117"/>
      <c r="I71" s="117"/>
      <c r="J71" s="44"/>
      <c r="K71" s="54"/>
      <c r="L71" s="42"/>
      <c r="M71" s="44"/>
    </row>
    <row r="72" spans="1:13" ht="13.95" hidden="1" x14ac:dyDescent="0.25">
      <c r="A72" s="54"/>
      <c r="B72" s="54"/>
      <c r="C72" s="55"/>
      <c r="D72" s="117" t="s">
        <v>242</v>
      </c>
      <c r="E72" s="117"/>
      <c r="F72" s="117"/>
      <c r="G72" s="117"/>
      <c r="H72" s="117"/>
      <c r="I72" s="117"/>
      <c r="J72" s="44"/>
      <c r="K72" s="54"/>
      <c r="L72" s="42"/>
      <c r="M72" s="44">
        <f>SUM(AW41:AW59)-SUM(BK41:BK59)</f>
        <v>0</v>
      </c>
    </row>
    <row r="73" spans="1:13" ht="13.95" hidden="1" x14ac:dyDescent="0.25">
      <c r="A73" s="54"/>
      <c r="B73" s="54"/>
      <c r="C73" s="55"/>
      <c r="D73" s="117" t="s">
        <v>243</v>
      </c>
      <c r="E73" s="117"/>
      <c r="F73" s="117"/>
      <c r="G73" s="117"/>
      <c r="H73" s="117"/>
      <c r="I73" s="117"/>
      <c r="J73" s="44"/>
      <c r="K73" s="54"/>
      <c r="L73" s="42"/>
      <c r="M73" s="44">
        <f>SUM(BC41:BC59)</f>
        <v>0</v>
      </c>
    </row>
    <row r="74" spans="1:13" ht="13.95" hidden="1" x14ac:dyDescent="0.25">
      <c r="A74" s="54"/>
      <c r="B74" s="54"/>
      <c r="C74" s="55"/>
      <c r="D74" s="117" t="s">
        <v>244</v>
      </c>
      <c r="E74" s="117"/>
      <c r="F74" s="117"/>
      <c r="G74" s="117"/>
      <c r="H74" s="117"/>
      <c r="I74" s="117"/>
      <c r="J74" s="44"/>
      <c r="K74" s="54"/>
      <c r="L74" s="42"/>
      <c r="M74" s="44">
        <f>SUM(BB41:BB59)</f>
        <v>0</v>
      </c>
    </row>
    <row r="75" spans="1:13" ht="13.95" x14ac:dyDescent="0.25">
      <c r="A75" s="54"/>
      <c r="B75" s="54"/>
      <c r="C75" s="55"/>
      <c r="D75" s="117" t="s">
        <v>245</v>
      </c>
      <c r="E75" s="117"/>
      <c r="F75" s="117"/>
      <c r="G75" s="117"/>
      <c r="H75" s="117"/>
      <c r="I75" s="117"/>
      <c r="J75" s="44"/>
      <c r="K75" s="54"/>
      <c r="L75" s="42"/>
      <c r="M75" s="44">
        <f>SUM(AR41:AR59)+SUM(AT41:AT59)+SUM(AV41:AV59)</f>
        <v>7886.89</v>
      </c>
    </row>
    <row r="76" spans="1:13" ht="13.95" x14ac:dyDescent="0.25">
      <c r="A76" s="54"/>
      <c r="B76" s="54"/>
      <c r="C76" s="55"/>
      <c r="D76" s="117" t="s">
        <v>246</v>
      </c>
      <c r="E76" s="117"/>
      <c r="F76" s="117"/>
      <c r="G76" s="117"/>
      <c r="H76" s="117"/>
      <c r="I76" s="117"/>
      <c r="J76" s="44"/>
      <c r="K76" s="54"/>
      <c r="L76" s="42"/>
      <c r="M76" s="44">
        <f>SUM(AZ41:AZ59)</f>
        <v>5836.2999999999993</v>
      </c>
    </row>
    <row r="77" spans="1:13" ht="13.95" x14ac:dyDescent="0.25">
      <c r="A77" s="54"/>
      <c r="B77" s="54"/>
      <c r="C77" s="55"/>
      <c r="D77" s="117" t="s">
        <v>247</v>
      </c>
      <c r="E77" s="117"/>
      <c r="F77" s="117"/>
      <c r="G77" s="117"/>
      <c r="H77" s="117"/>
      <c r="I77" s="117"/>
      <c r="J77" s="44"/>
      <c r="K77" s="54"/>
      <c r="L77" s="42"/>
      <c r="M77" s="44">
        <f>SUM(BA41:BA59)</f>
        <v>2839.2799999999997</v>
      </c>
    </row>
    <row r="78" spans="1:13" ht="13.95" hidden="1" x14ac:dyDescent="0.25">
      <c r="A78" s="54"/>
      <c r="B78" s="54"/>
      <c r="C78" s="55"/>
      <c r="D78" s="117" t="s">
        <v>248</v>
      </c>
      <c r="E78" s="117"/>
      <c r="F78" s="117"/>
      <c r="G78" s="117"/>
      <c r="H78" s="117"/>
      <c r="I78" s="117"/>
      <c r="J78" s="44"/>
      <c r="K78" s="54"/>
      <c r="L78" s="42"/>
      <c r="M78" s="44">
        <f>M80+M81</f>
        <v>0</v>
      </c>
    </row>
    <row r="79" spans="1:13" ht="13.95" hidden="1" x14ac:dyDescent="0.25">
      <c r="A79" s="54"/>
      <c r="B79" s="54"/>
      <c r="C79" s="55"/>
      <c r="D79" s="116" t="s">
        <v>235</v>
      </c>
      <c r="E79" s="117"/>
      <c r="F79" s="117"/>
      <c r="G79" s="117"/>
      <c r="H79" s="117"/>
      <c r="I79" s="117"/>
      <c r="J79" s="44"/>
      <c r="K79" s="54"/>
      <c r="L79" s="42"/>
      <c r="M79" s="44"/>
    </row>
    <row r="80" spans="1:13" ht="13.95" hidden="1" x14ac:dyDescent="0.25">
      <c r="A80" s="54"/>
      <c r="B80" s="54"/>
      <c r="C80" s="55"/>
      <c r="D80" s="117" t="s">
        <v>249</v>
      </c>
      <c r="E80" s="117"/>
      <c r="F80" s="117"/>
      <c r="G80" s="117"/>
      <c r="H80" s="117"/>
      <c r="I80" s="117"/>
      <c r="J80" s="44"/>
      <c r="K80" s="54"/>
      <c r="L80" s="42"/>
      <c r="M80" s="44">
        <f>SUM(BK41:BK59)</f>
        <v>0</v>
      </c>
    </row>
    <row r="81" spans="1:13" ht="13.95" hidden="1" x14ac:dyDescent="0.25">
      <c r="A81" s="54"/>
      <c r="B81" s="54"/>
      <c r="C81" s="55"/>
      <c r="D81" s="117" t="s">
        <v>250</v>
      </c>
      <c r="E81" s="117"/>
      <c r="F81" s="117"/>
      <c r="G81" s="117"/>
      <c r="H81" s="117"/>
      <c r="I81" s="117"/>
      <c r="J81" s="44"/>
      <c r="K81" s="54"/>
      <c r="L81" s="42"/>
      <c r="M81" s="44">
        <f>SUM(BD41:BD59)</f>
        <v>0</v>
      </c>
    </row>
    <row r="82" spans="1:13" ht="13.95" hidden="1" x14ac:dyDescent="0.25">
      <c r="A82" s="54"/>
      <c r="B82" s="54"/>
      <c r="C82" s="55"/>
      <c r="D82" s="117" t="s">
        <v>251</v>
      </c>
      <c r="E82" s="117"/>
      <c r="F82" s="117"/>
      <c r="G82" s="117"/>
      <c r="H82" s="117"/>
      <c r="I82" s="117"/>
      <c r="J82" s="44"/>
      <c r="K82" s="54"/>
      <c r="L82" s="42"/>
      <c r="M82" s="44"/>
    </row>
    <row r="83" spans="1:13" ht="13.95" hidden="1" x14ac:dyDescent="0.25">
      <c r="A83" s="54"/>
      <c r="B83" s="54"/>
      <c r="C83" s="55"/>
      <c r="D83" s="117" t="s">
        <v>252</v>
      </c>
      <c r="E83" s="117"/>
      <c r="F83" s="117"/>
      <c r="G83" s="117"/>
      <c r="H83" s="117"/>
      <c r="I83" s="117"/>
      <c r="J83" s="44"/>
      <c r="K83" s="54"/>
      <c r="L83" s="42"/>
      <c r="M83" s="44">
        <f>SUM(BO41:BO59)</f>
        <v>0</v>
      </c>
    </row>
    <row r="84" spans="1:13" ht="13.95" x14ac:dyDescent="0.25">
      <c r="A84" s="56"/>
      <c r="B84" s="56"/>
      <c r="C84" s="57"/>
      <c r="D84" s="115" t="s">
        <v>253</v>
      </c>
      <c r="E84" s="115"/>
      <c r="F84" s="115"/>
      <c r="G84" s="115"/>
      <c r="H84" s="115"/>
      <c r="I84" s="115"/>
      <c r="J84" s="46"/>
      <c r="K84" s="56"/>
      <c r="L84" s="58"/>
      <c r="M84" s="46">
        <f>M61+M76+M77+M78+M82+M83</f>
        <v>16562.469999999998</v>
      </c>
    </row>
    <row r="85" spans="1:13" ht="13.95" x14ac:dyDescent="0.25">
      <c r="A85" s="54"/>
      <c r="B85" s="54"/>
      <c r="C85" s="55"/>
      <c r="D85" s="116" t="s">
        <v>254</v>
      </c>
      <c r="E85" s="117"/>
      <c r="F85" s="117"/>
      <c r="G85" s="117"/>
      <c r="H85" s="117"/>
      <c r="I85" s="117"/>
      <c r="J85" s="44"/>
      <c r="K85" s="54"/>
      <c r="L85" s="42"/>
      <c r="M85" s="44"/>
    </row>
    <row r="86" spans="1:13" ht="13.95" hidden="1" x14ac:dyDescent="0.25">
      <c r="A86" s="54"/>
      <c r="B86" s="54"/>
      <c r="C86" s="55"/>
      <c r="D86" s="117" t="s">
        <v>255</v>
      </c>
      <c r="E86" s="117"/>
      <c r="F86" s="117"/>
      <c r="G86" s="117"/>
      <c r="H86" s="117"/>
      <c r="I86" s="117"/>
      <c r="J86" s="44"/>
      <c r="K86" s="54"/>
      <c r="L86" s="42"/>
      <c r="M86" s="44">
        <f>SUM(AX41:AX59)</f>
        <v>0</v>
      </c>
    </row>
    <row r="87" spans="1:13" ht="13.95" hidden="1" x14ac:dyDescent="0.25">
      <c r="A87" s="54"/>
      <c r="B87" s="54"/>
      <c r="C87" s="55"/>
      <c r="D87" s="117" t="s">
        <v>256</v>
      </c>
      <c r="E87" s="117"/>
      <c r="F87" s="117"/>
      <c r="G87" s="117"/>
      <c r="H87" s="117"/>
      <c r="I87" s="117"/>
      <c r="J87" s="44"/>
      <c r="K87" s="54"/>
      <c r="L87" s="42"/>
      <c r="M87" s="44">
        <f>SUM(AY41:AY59)</f>
        <v>0</v>
      </c>
    </row>
    <row r="88" spans="1:13" ht="13.95" x14ac:dyDescent="0.25">
      <c r="A88" s="54"/>
      <c r="B88" s="54"/>
      <c r="C88" s="55"/>
      <c r="D88" s="117" t="s">
        <v>257</v>
      </c>
      <c r="E88" s="117"/>
      <c r="F88" s="117"/>
      <c r="G88" s="121"/>
      <c r="H88" s="45">
        <f>Source!F53</f>
        <v>12.96</v>
      </c>
      <c r="I88" s="54"/>
      <c r="J88" s="54"/>
      <c r="K88" s="54"/>
      <c r="L88" s="54"/>
      <c r="M88" s="54"/>
    </row>
    <row r="89" spans="1:13" ht="13.95" hidden="1" customHeight="1" x14ac:dyDescent="0.25">
      <c r="A89" s="54"/>
      <c r="B89" s="54"/>
      <c r="C89" s="55"/>
      <c r="D89" s="117" t="s">
        <v>258</v>
      </c>
      <c r="E89" s="117"/>
      <c r="F89" s="117"/>
      <c r="G89" s="121"/>
      <c r="H89" s="45">
        <f>Source!F54</f>
        <v>0</v>
      </c>
      <c r="I89" s="54"/>
      <c r="J89" s="54"/>
      <c r="K89" s="54"/>
      <c r="L89" s="54"/>
      <c r="M89" s="54"/>
    </row>
    <row r="92" spans="1:13" ht="13.95" x14ac:dyDescent="0.25">
      <c r="A92" s="59"/>
      <c r="B92" s="59"/>
      <c r="C92" s="60"/>
      <c r="D92" s="122" t="s">
        <v>306</v>
      </c>
      <c r="E92" s="122"/>
      <c r="F92" s="122"/>
      <c r="G92" s="122"/>
      <c r="H92" s="122"/>
      <c r="I92" s="122"/>
      <c r="J92" s="61"/>
      <c r="K92" s="59"/>
      <c r="L92" s="62"/>
      <c r="M92" s="61"/>
    </row>
    <row r="94" spans="1:13" ht="13.95" hidden="1" x14ac:dyDescent="0.25">
      <c r="A94" s="56"/>
      <c r="B94" s="56"/>
      <c r="C94" s="57"/>
      <c r="D94" s="115" t="s">
        <v>261</v>
      </c>
      <c r="E94" s="115"/>
      <c r="F94" s="115"/>
      <c r="G94" s="115"/>
      <c r="H94" s="115"/>
      <c r="I94" s="115"/>
      <c r="J94" s="46"/>
      <c r="K94" s="56"/>
      <c r="L94" s="58"/>
      <c r="M94" s="46">
        <f>M96+M111+M112</f>
        <v>0</v>
      </c>
    </row>
    <row r="95" spans="1:13" ht="13.95" hidden="1" x14ac:dyDescent="0.25">
      <c r="A95" s="54"/>
      <c r="B95" s="54"/>
      <c r="C95" s="55"/>
      <c r="D95" s="116" t="s">
        <v>235</v>
      </c>
      <c r="E95" s="117"/>
      <c r="F95" s="117"/>
      <c r="G95" s="117"/>
      <c r="H95" s="117"/>
      <c r="I95" s="117"/>
      <c r="J95" s="44"/>
      <c r="K95" s="54"/>
      <c r="L95" s="42"/>
      <c r="M95" s="44"/>
    </row>
    <row r="96" spans="1:13" ht="13.95" hidden="1" x14ac:dyDescent="0.25">
      <c r="A96" s="54"/>
      <c r="B96" s="54"/>
      <c r="C96" s="55"/>
      <c r="D96" s="117" t="s">
        <v>262</v>
      </c>
      <c r="E96" s="117"/>
      <c r="F96" s="117"/>
      <c r="G96" s="117"/>
      <c r="H96" s="117"/>
      <c r="I96" s="117"/>
      <c r="J96" s="44"/>
      <c r="K96" s="54"/>
      <c r="L96" s="42"/>
      <c r="M96" s="44">
        <f>M98+M99+M105+M109</f>
        <v>0</v>
      </c>
    </row>
    <row r="97" spans="1:13" ht="13.95" hidden="1" x14ac:dyDescent="0.25">
      <c r="A97" s="54"/>
      <c r="B97" s="54"/>
      <c r="C97" s="55"/>
      <c r="D97" s="116" t="s">
        <v>235</v>
      </c>
      <c r="E97" s="117"/>
      <c r="F97" s="117"/>
      <c r="G97" s="117"/>
      <c r="H97" s="117"/>
      <c r="I97" s="117"/>
      <c r="J97" s="44"/>
      <c r="K97" s="54"/>
      <c r="L97" s="42"/>
      <c r="M97" s="44"/>
    </row>
    <row r="98" spans="1:13" ht="13.95" hidden="1" x14ac:dyDescent="0.25">
      <c r="A98" s="54"/>
      <c r="B98" s="54"/>
      <c r="C98" s="55"/>
      <c r="D98" s="117" t="s">
        <v>263</v>
      </c>
      <c r="E98" s="117"/>
      <c r="F98" s="117"/>
      <c r="G98" s="117"/>
      <c r="H98" s="117"/>
      <c r="I98" s="117"/>
      <c r="J98" s="44"/>
      <c r="K98" s="54"/>
      <c r="L98" s="42"/>
      <c r="M98" s="44">
        <f>SUMIF(CD39:CD90, 1, AR39:AR90)</f>
        <v>0</v>
      </c>
    </row>
    <row r="99" spans="1:13" ht="13.95" hidden="1" x14ac:dyDescent="0.25">
      <c r="A99" s="54"/>
      <c r="B99" s="54"/>
      <c r="C99" s="55"/>
      <c r="D99" s="117" t="s">
        <v>237</v>
      </c>
      <c r="E99" s="117"/>
      <c r="F99" s="117"/>
      <c r="G99" s="117"/>
      <c r="H99" s="117"/>
      <c r="I99" s="117"/>
      <c r="J99" s="44"/>
      <c r="K99" s="54"/>
      <c r="L99" s="42"/>
      <c r="M99" s="44">
        <f>M101+M104+M103</f>
        <v>0</v>
      </c>
    </row>
    <row r="100" spans="1:13" ht="13.95" hidden="1" x14ac:dyDescent="0.25">
      <c r="A100" s="54"/>
      <c r="B100" s="54"/>
      <c r="C100" s="55"/>
      <c r="D100" s="116" t="s">
        <v>238</v>
      </c>
      <c r="E100" s="117"/>
      <c r="F100" s="117"/>
      <c r="G100" s="117"/>
      <c r="H100" s="117"/>
      <c r="I100" s="117"/>
      <c r="J100" s="44"/>
      <c r="K100" s="54"/>
      <c r="L100" s="42"/>
      <c r="M100" s="44"/>
    </row>
    <row r="101" spans="1:13" ht="13.95" hidden="1" x14ac:dyDescent="0.25">
      <c r="A101" s="54"/>
      <c r="B101" s="54"/>
      <c r="C101" s="55"/>
      <c r="D101" s="117" t="s">
        <v>237</v>
      </c>
      <c r="E101" s="117"/>
      <c r="F101" s="117"/>
      <c r="G101" s="117"/>
      <c r="H101" s="117"/>
      <c r="I101" s="117"/>
      <c r="J101" s="44"/>
      <c r="K101" s="54"/>
      <c r="L101" s="42"/>
      <c r="M101" s="44">
        <f>SUMIF(CD39:CD90, 1, AO39:AO90)</f>
        <v>0</v>
      </c>
    </row>
    <row r="102" spans="1:13" ht="13.95" hidden="1" x14ac:dyDescent="0.25">
      <c r="A102" s="54"/>
      <c r="B102" s="54"/>
      <c r="C102" s="55"/>
      <c r="D102" s="116" t="s">
        <v>239</v>
      </c>
      <c r="E102" s="117"/>
      <c r="F102" s="117"/>
      <c r="G102" s="117"/>
      <c r="H102" s="117"/>
      <c r="I102" s="117"/>
      <c r="J102" s="44"/>
      <c r="K102" s="54"/>
      <c r="L102" s="42"/>
      <c r="M102" s="44"/>
    </row>
    <row r="103" spans="1:13" ht="13.95" hidden="1" x14ac:dyDescent="0.25">
      <c r="A103" s="54"/>
      <c r="B103" s="54"/>
      <c r="C103" s="55"/>
      <c r="D103" s="117" t="s">
        <v>259</v>
      </c>
      <c r="E103" s="117"/>
      <c r="F103" s="117"/>
      <c r="G103" s="117"/>
      <c r="H103" s="117"/>
      <c r="I103" s="117"/>
      <c r="J103" s="44"/>
      <c r="K103" s="54"/>
      <c r="L103" s="42"/>
      <c r="M103" s="44">
        <f>SUMIF(CD39:CD90, 1, AT39:AT90)</f>
        <v>0</v>
      </c>
    </row>
    <row r="104" spans="1:13" ht="13.95" hidden="1" x14ac:dyDescent="0.25">
      <c r="A104" s="54"/>
      <c r="B104" s="54"/>
      <c r="C104" s="55"/>
      <c r="D104" s="117" t="s">
        <v>240</v>
      </c>
      <c r="E104" s="117"/>
      <c r="F104" s="117"/>
      <c r="G104" s="117"/>
      <c r="H104" s="117"/>
      <c r="I104" s="117"/>
      <c r="J104" s="44"/>
      <c r="K104" s="54"/>
      <c r="L104" s="42"/>
      <c r="M104" s="44">
        <f>SUMIF(CD39:CD90, 1, AV39:AV90)</f>
        <v>0</v>
      </c>
    </row>
    <row r="105" spans="1:13" ht="13.95" hidden="1" x14ac:dyDescent="0.25">
      <c r="A105" s="54"/>
      <c r="B105" s="54"/>
      <c r="C105" s="55"/>
      <c r="D105" s="117" t="s">
        <v>241</v>
      </c>
      <c r="E105" s="117"/>
      <c r="F105" s="117"/>
      <c r="G105" s="117"/>
      <c r="H105" s="117"/>
      <c r="I105" s="117"/>
      <c r="J105" s="44"/>
      <c r="K105" s="54"/>
      <c r="L105" s="42"/>
      <c r="M105" s="44">
        <f>M107+M108</f>
        <v>0</v>
      </c>
    </row>
    <row r="106" spans="1:13" ht="13.95" hidden="1" x14ac:dyDescent="0.25">
      <c r="A106" s="54"/>
      <c r="B106" s="54"/>
      <c r="C106" s="55"/>
      <c r="D106" s="116" t="s">
        <v>238</v>
      </c>
      <c r="E106" s="117"/>
      <c r="F106" s="117"/>
      <c r="G106" s="117"/>
      <c r="H106" s="117"/>
      <c r="I106" s="117"/>
      <c r="J106" s="44"/>
      <c r="K106" s="54"/>
      <c r="L106" s="42"/>
      <c r="M106" s="44"/>
    </row>
    <row r="107" spans="1:13" ht="13.95" hidden="1" x14ac:dyDescent="0.25">
      <c r="A107" s="54"/>
      <c r="B107" s="54"/>
      <c r="C107" s="55"/>
      <c r="D107" s="117" t="s">
        <v>242</v>
      </c>
      <c r="E107" s="117"/>
      <c r="F107" s="117"/>
      <c r="G107" s="117"/>
      <c r="H107" s="117"/>
      <c r="I107" s="117"/>
      <c r="J107" s="44"/>
      <c r="K107" s="54"/>
      <c r="L107" s="42"/>
      <c r="M107" s="44">
        <f>SUMIF(CD39:CD90, 1, AW39:AW90)-SUMIF(CD39:CD90, 1, BK39:BK90)</f>
        <v>0</v>
      </c>
    </row>
    <row r="108" spans="1:13" ht="13.95" hidden="1" x14ac:dyDescent="0.25">
      <c r="A108" s="54"/>
      <c r="B108" s="54"/>
      <c r="C108" s="55"/>
      <c r="D108" s="117" t="s">
        <v>243</v>
      </c>
      <c r="E108" s="117"/>
      <c r="F108" s="117"/>
      <c r="G108" s="117"/>
      <c r="H108" s="117"/>
      <c r="I108" s="117"/>
      <c r="J108" s="44"/>
      <c r="K108" s="54"/>
      <c r="L108" s="42"/>
      <c r="M108" s="44">
        <f>SUMIF(CD39:CD90, 1, BC39:BC90)</f>
        <v>0</v>
      </c>
    </row>
    <row r="109" spans="1:13" ht="13.95" hidden="1" x14ac:dyDescent="0.25">
      <c r="A109" s="54"/>
      <c r="B109" s="54"/>
      <c r="C109" s="55"/>
      <c r="D109" s="117" t="s">
        <v>244</v>
      </c>
      <c r="E109" s="117"/>
      <c r="F109" s="117"/>
      <c r="G109" s="117"/>
      <c r="H109" s="117"/>
      <c r="I109" s="117"/>
      <c r="J109" s="44"/>
      <c r="K109" s="54"/>
      <c r="L109" s="42"/>
      <c r="M109" s="44">
        <f>SUMIF(CD39:CD90, 1, BB39:BB90)</f>
        <v>0</v>
      </c>
    </row>
    <row r="110" spans="1:13" ht="13.95" hidden="1" x14ac:dyDescent="0.25">
      <c r="A110" s="54"/>
      <c r="B110" s="54"/>
      <c r="C110" s="55"/>
      <c r="D110" s="117" t="s">
        <v>264</v>
      </c>
      <c r="E110" s="117"/>
      <c r="F110" s="117"/>
      <c r="G110" s="117"/>
      <c r="H110" s="117"/>
      <c r="I110" s="117"/>
      <c r="J110" s="44"/>
      <c r="K110" s="54"/>
      <c r="L110" s="42"/>
      <c r="M110" s="44">
        <f>SUMIF(CD39:CD90, 1, AR39:AR90)+SUMIF(CD39:CD90, 1, AT39:AT90)+SUMIF(CD39:CD90, 1, AV39:AV90)</f>
        <v>0</v>
      </c>
    </row>
    <row r="111" spans="1:13" ht="13.95" hidden="1" x14ac:dyDescent="0.25">
      <c r="A111" s="54"/>
      <c r="B111" s="54"/>
      <c r="C111" s="55"/>
      <c r="D111" s="117" t="s">
        <v>265</v>
      </c>
      <c r="E111" s="117"/>
      <c r="F111" s="117"/>
      <c r="G111" s="117"/>
      <c r="H111" s="117"/>
      <c r="I111" s="117"/>
      <c r="J111" s="44"/>
      <c r="K111" s="54"/>
      <c r="L111" s="42"/>
      <c r="M111" s="44">
        <f>SUMIF(CD39:CD90, 1, AZ39:AZ90)</f>
        <v>0</v>
      </c>
    </row>
    <row r="112" spans="1:13" ht="13.95" hidden="1" x14ac:dyDescent="0.25">
      <c r="A112" s="54"/>
      <c r="B112" s="54"/>
      <c r="C112" s="55"/>
      <c r="D112" s="117" t="s">
        <v>266</v>
      </c>
      <c r="E112" s="117"/>
      <c r="F112" s="117"/>
      <c r="G112" s="117"/>
      <c r="H112" s="117"/>
      <c r="I112" s="117"/>
      <c r="J112" s="44"/>
      <c r="K112" s="54"/>
      <c r="L112" s="42"/>
      <c r="M112" s="44">
        <f>SUMIF(CD39:CD90, 1, BA39:BA90)</f>
        <v>0</v>
      </c>
    </row>
    <row r="113" spans="1:13" hidden="1" x14ac:dyDescent="0.25"/>
    <row r="114" spans="1:13" ht="13.95" hidden="1" x14ac:dyDescent="0.25">
      <c r="A114" s="56"/>
      <c r="B114" s="56"/>
      <c r="C114" s="57"/>
      <c r="D114" s="115" t="s">
        <v>267</v>
      </c>
      <c r="E114" s="115"/>
      <c r="F114" s="115"/>
      <c r="G114" s="115"/>
      <c r="H114" s="115"/>
      <c r="I114" s="115"/>
      <c r="J114" s="46"/>
      <c r="K114" s="56"/>
      <c r="L114" s="58"/>
      <c r="M114" s="46">
        <f>M116+M131+M132</f>
        <v>0</v>
      </c>
    </row>
    <row r="115" spans="1:13" ht="13.95" hidden="1" x14ac:dyDescent="0.25">
      <c r="A115" s="54"/>
      <c r="B115" s="54"/>
      <c r="C115" s="55"/>
      <c r="D115" s="116" t="s">
        <v>235</v>
      </c>
      <c r="E115" s="117"/>
      <c r="F115" s="117"/>
      <c r="G115" s="117"/>
      <c r="H115" s="117"/>
      <c r="I115" s="117"/>
      <c r="J115" s="44"/>
      <c r="K115" s="54"/>
      <c r="L115" s="42"/>
      <c r="M115" s="44"/>
    </row>
    <row r="116" spans="1:13" ht="13.95" hidden="1" x14ac:dyDescent="0.25">
      <c r="A116" s="54"/>
      <c r="B116" s="54"/>
      <c r="C116" s="55"/>
      <c r="D116" s="117" t="s">
        <v>262</v>
      </c>
      <c r="E116" s="117"/>
      <c r="F116" s="117"/>
      <c r="G116" s="117"/>
      <c r="H116" s="117"/>
      <c r="I116" s="117"/>
      <c r="J116" s="44"/>
      <c r="K116" s="54"/>
      <c r="L116" s="42"/>
      <c r="M116" s="44">
        <f>M118+M119+M125+M129</f>
        <v>0</v>
      </c>
    </row>
    <row r="117" spans="1:13" ht="13.95" hidden="1" x14ac:dyDescent="0.25">
      <c r="A117" s="54"/>
      <c r="B117" s="54"/>
      <c r="C117" s="55"/>
      <c r="D117" s="116" t="s">
        <v>235</v>
      </c>
      <c r="E117" s="117"/>
      <c r="F117" s="117"/>
      <c r="G117" s="117"/>
      <c r="H117" s="117"/>
      <c r="I117" s="117"/>
      <c r="J117" s="44"/>
      <c r="K117" s="54"/>
      <c r="L117" s="42"/>
      <c r="M117" s="44"/>
    </row>
    <row r="118" spans="1:13" ht="13.95" hidden="1" x14ac:dyDescent="0.25">
      <c r="A118" s="54"/>
      <c r="B118" s="54"/>
      <c r="C118" s="55"/>
      <c r="D118" s="117" t="s">
        <v>263</v>
      </c>
      <c r="E118" s="117"/>
      <c r="F118" s="117"/>
      <c r="G118" s="117"/>
      <c r="H118" s="117"/>
      <c r="I118" s="117"/>
      <c r="J118" s="44"/>
      <c r="K118" s="54"/>
      <c r="L118" s="42"/>
      <c r="M118" s="44">
        <f>SUMIF(CD39:CD112, 2, AR39:AR112)</f>
        <v>0</v>
      </c>
    </row>
    <row r="119" spans="1:13" ht="13.95" hidden="1" x14ac:dyDescent="0.25">
      <c r="A119" s="54"/>
      <c r="B119" s="54"/>
      <c r="C119" s="55"/>
      <c r="D119" s="117" t="s">
        <v>237</v>
      </c>
      <c r="E119" s="117"/>
      <c r="F119" s="117"/>
      <c r="G119" s="117"/>
      <c r="H119" s="117"/>
      <c r="I119" s="117"/>
      <c r="J119" s="44"/>
      <c r="K119" s="54"/>
      <c r="L119" s="42"/>
      <c r="M119" s="44">
        <f>M121+M124+M123</f>
        <v>0</v>
      </c>
    </row>
    <row r="120" spans="1:13" ht="13.95" hidden="1" x14ac:dyDescent="0.25">
      <c r="A120" s="54"/>
      <c r="B120" s="54"/>
      <c r="C120" s="55"/>
      <c r="D120" s="116" t="s">
        <v>238</v>
      </c>
      <c r="E120" s="117"/>
      <c r="F120" s="117"/>
      <c r="G120" s="117"/>
      <c r="H120" s="117"/>
      <c r="I120" s="117"/>
      <c r="J120" s="44"/>
      <c r="K120" s="54"/>
      <c r="L120" s="42"/>
      <c r="M120" s="44"/>
    </row>
    <row r="121" spans="1:13" ht="13.95" hidden="1" x14ac:dyDescent="0.25">
      <c r="A121" s="54"/>
      <c r="B121" s="54"/>
      <c r="C121" s="55"/>
      <c r="D121" s="117" t="s">
        <v>237</v>
      </c>
      <c r="E121" s="117"/>
      <c r="F121" s="117"/>
      <c r="G121" s="117"/>
      <c r="H121" s="117"/>
      <c r="I121" s="117"/>
      <c r="J121" s="44"/>
      <c r="K121" s="54"/>
      <c r="L121" s="42"/>
      <c r="M121" s="44">
        <f>SUMIF(CD39:CD112, 2, AO39:AO112)</f>
        <v>0</v>
      </c>
    </row>
    <row r="122" spans="1:13" ht="13.95" hidden="1" x14ac:dyDescent="0.25">
      <c r="A122" s="54"/>
      <c r="B122" s="54"/>
      <c r="C122" s="55"/>
      <c r="D122" s="116" t="s">
        <v>239</v>
      </c>
      <c r="E122" s="117"/>
      <c r="F122" s="117"/>
      <c r="G122" s="117"/>
      <c r="H122" s="117"/>
      <c r="I122" s="117"/>
      <c r="J122" s="44"/>
      <c r="K122" s="54"/>
      <c r="L122" s="42"/>
      <c r="M122" s="44"/>
    </row>
    <row r="123" spans="1:13" ht="13.95" hidden="1" x14ac:dyDescent="0.25">
      <c r="A123" s="54"/>
      <c r="B123" s="54"/>
      <c r="C123" s="55"/>
      <c r="D123" s="117" t="s">
        <v>259</v>
      </c>
      <c r="E123" s="117"/>
      <c r="F123" s="117"/>
      <c r="G123" s="117"/>
      <c r="H123" s="117"/>
      <c r="I123" s="117"/>
      <c r="J123" s="44"/>
      <c r="K123" s="54"/>
      <c r="L123" s="42"/>
      <c r="M123" s="44">
        <f>SUMIF(CD39:CD112, 2, AT39:AT112)</f>
        <v>0</v>
      </c>
    </row>
    <row r="124" spans="1:13" ht="13.95" hidden="1" x14ac:dyDescent="0.25">
      <c r="A124" s="54"/>
      <c r="B124" s="54"/>
      <c r="C124" s="55"/>
      <c r="D124" s="117" t="s">
        <v>240</v>
      </c>
      <c r="E124" s="117"/>
      <c r="F124" s="117"/>
      <c r="G124" s="117"/>
      <c r="H124" s="117"/>
      <c r="I124" s="117"/>
      <c r="J124" s="44"/>
      <c r="K124" s="54"/>
      <c r="L124" s="42"/>
      <c r="M124" s="44">
        <f>SUMIF(CD39:CD112, 2, AV39:AV112)</f>
        <v>0</v>
      </c>
    </row>
    <row r="125" spans="1:13" ht="13.95" hidden="1" x14ac:dyDescent="0.25">
      <c r="A125" s="54"/>
      <c r="B125" s="54"/>
      <c r="C125" s="55"/>
      <c r="D125" s="117" t="s">
        <v>241</v>
      </c>
      <c r="E125" s="117"/>
      <c r="F125" s="117"/>
      <c r="G125" s="117"/>
      <c r="H125" s="117"/>
      <c r="I125" s="117"/>
      <c r="J125" s="44"/>
      <c r="K125" s="54"/>
      <c r="L125" s="42"/>
      <c r="M125" s="44">
        <f>M127+M128</f>
        <v>0</v>
      </c>
    </row>
    <row r="126" spans="1:13" ht="13.95" hidden="1" x14ac:dyDescent="0.25">
      <c r="A126" s="54"/>
      <c r="B126" s="54"/>
      <c r="C126" s="55"/>
      <c r="D126" s="116" t="s">
        <v>238</v>
      </c>
      <c r="E126" s="117"/>
      <c r="F126" s="117"/>
      <c r="G126" s="117"/>
      <c r="H126" s="117"/>
      <c r="I126" s="117"/>
      <c r="J126" s="44"/>
      <c r="K126" s="54"/>
      <c r="L126" s="42"/>
      <c r="M126" s="44"/>
    </row>
    <row r="127" spans="1:13" ht="13.95" hidden="1" x14ac:dyDescent="0.25">
      <c r="A127" s="54"/>
      <c r="B127" s="54"/>
      <c r="C127" s="55"/>
      <c r="D127" s="117" t="s">
        <v>242</v>
      </c>
      <c r="E127" s="117"/>
      <c r="F127" s="117"/>
      <c r="G127" s="117"/>
      <c r="H127" s="117"/>
      <c r="I127" s="117"/>
      <c r="J127" s="44"/>
      <c r="K127" s="54"/>
      <c r="L127" s="42"/>
      <c r="M127" s="44">
        <f>SUMIF(CD39:CD112, 2, AW39:AW112)-SUMIF(CD39:CD112, 2, BK39:BK112)</f>
        <v>0</v>
      </c>
    </row>
    <row r="128" spans="1:13" ht="13.95" hidden="1" x14ac:dyDescent="0.25">
      <c r="A128" s="54"/>
      <c r="B128" s="54"/>
      <c r="C128" s="55"/>
      <c r="D128" s="117" t="s">
        <v>243</v>
      </c>
      <c r="E128" s="117"/>
      <c r="F128" s="117"/>
      <c r="G128" s="117"/>
      <c r="H128" s="117"/>
      <c r="I128" s="117"/>
      <c r="J128" s="44"/>
      <c r="K128" s="54"/>
      <c r="L128" s="42"/>
      <c r="M128" s="44">
        <f>SUMIF(CD39:CD112, 2, BC39:BC112)</f>
        <v>0</v>
      </c>
    </row>
    <row r="129" spans="1:13" ht="13.95" hidden="1" x14ac:dyDescent="0.25">
      <c r="A129" s="54"/>
      <c r="B129" s="54"/>
      <c r="C129" s="55"/>
      <c r="D129" s="117" t="s">
        <v>244</v>
      </c>
      <c r="E129" s="117"/>
      <c r="F129" s="117"/>
      <c r="G129" s="117"/>
      <c r="H129" s="117"/>
      <c r="I129" s="117"/>
      <c r="J129" s="44"/>
      <c r="K129" s="54"/>
      <c r="L129" s="42"/>
      <c r="M129" s="44">
        <f>SUMIF(CD39:CD112, 2, BB39:BB112)</f>
        <v>0</v>
      </c>
    </row>
    <row r="130" spans="1:13" ht="13.95" hidden="1" x14ac:dyDescent="0.25">
      <c r="A130" s="54"/>
      <c r="B130" s="54"/>
      <c r="C130" s="55"/>
      <c r="D130" s="117" t="s">
        <v>264</v>
      </c>
      <c r="E130" s="117"/>
      <c r="F130" s="117"/>
      <c r="G130" s="117"/>
      <c r="H130" s="117"/>
      <c r="I130" s="117"/>
      <c r="J130" s="44"/>
      <c r="K130" s="54"/>
      <c r="L130" s="42"/>
      <c r="M130" s="44">
        <f>SUMIF(CD39:CD112, 2, AR39:AR112)+SUMIF(CD39:CD112, 2, AT39:AT112)+SUMIF(CD39:CD112, 2, AV39:AV112)</f>
        <v>0</v>
      </c>
    </row>
    <row r="131" spans="1:13" ht="13.95" hidden="1" x14ac:dyDescent="0.25">
      <c r="A131" s="54"/>
      <c r="B131" s="54"/>
      <c r="C131" s="55"/>
      <c r="D131" s="117" t="s">
        <v>265</v>
      </c>
      <c r="E131" s="117"/>
      <c r="F131" s="117"/>
      <c r="G131" s="117"/>
      <c r="H131" s="117"/>
      <c r="I131" s="117"/>
      <c r="J131" s="44"/>
      <c r="K131" s="54"/>
      <c r="L131" s="42"/>
      <c r="M131" s="44">
        <f>SUMIF(CD39:CD112, 2, AZ39:AZ112)</f>
        <v>0</v>
      </c>
    </row>
    <row r="132" spans="1:13" ht="13.95" hidden="1" x14ac:dyDescent="0.25">
      <c r="A132" s="54"/>
      <c r="B132" s="54"/>
      <c r="C132" s="55"/>
      <c r="D132" s="117" t="s">
        <v>266</v>
      </c>
      <c r="E132" s="117"/>
      <c r="F132" s="117"/>
      <c r="G132" s="117"/>
      <c r="H132" s="117"/>
      <c r="I132" s="117"/>
      <c r="J132" s="44"/>
      <c r="K132" s="54"/>
      <c r="L132" s="42"/>
      <c r="M132" s="44">
        <f>SUMIF(CD39:CD112, 2, BA39:BA112)</f>
        <v>0</v>
      </c>
    </row>
    <row r="133" spans="1:13" hidden="1" x14ac:dyDescent="0.25"/>
    <row r="134" spans="1:13" ht="13.95" hidden="1" x14ac:dyDescent="0.25">
      <c r="A134" s="56"/>
      <c r="B134" s="56"/>
      <c r="C134" s="57"/>
      <c r="D134" s="115" t="s">
        <v>268</v>
      </c>
      <c r="E134" s="115"/>
      <c r="F134" s="115"/>
      <c r="G134" s="115"/>
      <c r="H134" s="115"/>
      <c r="I134" s="115"/>
      <c r="J134" s="46"/>
      <c r="K134" s="56"/>
      <c r="L134" s="58"/>
      <c r="M134" s="46">
        <f>M136+M137</f>
        <v>0</v>
      </c>
    </row>
    <row r="135" spans="1:13" ht="13.95" hidden="1" x14ac:dyDescent="0.25">
      <c r="A135" s="54"/>
      <c r="B135" s="54"/>
      <c r="C135" s="55"/>
      <c r="D135" s="116" t="s">
        <v>235</v>
      </c>
      <c r="E135" s="117"/>
      <c r="F135" s="117"/>
      <c r="G135" s="117"/>
      <c r="H135" s="117"/>
      <c r="I135" s="117"/>
      <c r="J135" s="44"/>
      <c r="K135" s="54"/>
      <c r="L135" s="42"/>
      <c r="M135" s="44"/>
    </row>
    <row r="136" spans="1:13" ht="13.95" hidden="1" x14ac:dyDescent="0.25">
      <c r="A136" s="54"/>
      <c r="B136" s="54"/>
      <c r="C136" s="55"/>
      <c r="D136" s="117" t="s">
        <v>249</v>
      </c>
      <c r="E136" s="117"/>
      <c r="F136" s="117"/>
      <c r="G136" s="117"/>
      <c r="H136" s="117"/>
      <c r="I136" s="117"/>
      <c r="J136" s="44"/>
      <c r="K136" s="54"/>
      <c r="L136" s="42"/>
      <c r="M136" s="44">
        <f>SUMIF(CD39:CD132, 3, BK39:BK132)</f>
        <v>0</v>
      </c>
    </row>
    <row r="137" spans="1:13" ht="13.95" hidden="1" x14ac:dyDescent="0.25">
      <c r="A137" s="54"/>
      <c r="B137" s="54"/>
      <c r="C137" s="55"/>
      <c r="D137" s="117" t="s">
        <v>250</v>
      </c>
      <c r="E137" s="117"/>
      <c r="F137" s="117"/>
      <c r="G137" s="117"/>
      <c r="H137" s="117"/>
      <c r="I137" s="117"/>
      <c r="J137" s="44"/>
      <c r="K137" s="54"/>
      <c r="L137" s="42"/>
      <c r="M137" s="44">
        <f>SUMIF(CD39:CD132, 3, BD39:BD132)</f>
        <v>0</v>
      </c>
    </row>
    <row r="139" spans="1:13" ht="13.95" x14ac:dyDescent="0.25">
      <c r="A139" s="56"/>
      <c r="B139" s="56"/>
      <c r="C139" s="57"/>
      <c r="D139" s="115" t="s">
        <v>269</v>
      </c>
      <c r="E139" s="115"/>
      <c r="F139" s="115"/>
      <c r="G139" s="115"/>
      <c r="H139" s="115"/>
      <c r="I139" s="115"/>
      <c r="J139" s="46"/>
      <c r="K139" s="56"/>
      <c r="L139" s="58"/>
      <c r="M139" s="46">
        <f>M145+M160+M161+M141+M142</f>
        <v>16562.469999999998</v>
      </c>
    </row>
    <row r="140" spans="1:13" ht="13.95" x14ac:dyDescent="0.25">
      <c r="A140" s="54"/>
      <c r="B140" s="54"/>
      <c r="C140" s="55"/>
      <c r="D140" s="116" t="s">
        <v>235</v>
      </c>
      <c r="E140" s="117"/>
      <c r="F140" s="117"/>
      <c r="G140" s="117"/>
      <c r="H140" s="117"/>
      <c r="I140" s="117"/>
      <c r="J140" s="44"/>
      <c r="K140" s="54"/>
      <c r="L140" s="42"/>
      <c r="M140" s="44"/>
    </row>
    <row r="141" spans="1:13" ht="13.95" hidden="1" x14ac:dyDescent="0.25">
      <c r="A141" s="54"/>
      <c r="B141" s="54"/>
      <c r="C141" s="55"/>
      <c r="D141" s="117" t="s">
        <v>270</v>
      </c>
      <c r="E141" s="117"/>
      <c r="F141" s="117"/>
      <c r="G141" s="117"/>
      <c r="H141" s="117"/>
      <c r="I141" s="117"/>
      <c r="J141" s="44"/>
      <c r="K141" s="54"/>
      <c r="L141" s="42"/>
      <c r="M141" s="44"/>
    </row>
    <row r="142" spans="1:13" ht="13.95" hidden="1" x14ac:dyDescent="0.25">
      <c r="A142" s="54"/>
      <c r="B142" s="54"/>
      <c r="C142" s="55"/>
      <c r="D142" s="117" t="s">
        <v>271</v>
      </c>
      <c r="E142" s="117"/>
      <c r="F142" s="117"/>
      <c r="G142" s="117"/>
      <c r="H142" s="117"/>
      <c r="I142" s="117"/>
      <c r="J142" s="44"/>
      <c r="K142" s="54"/>
      <c r="L142" s="42"/>
      <c r="M142" s="44">
        <f>SUM(BO39:BO137)</f>
        <v>0</v>
      </c>
    </row>
    <row r="143" spans="1:13" ht="13.95" x14ac:dyDescent="0.25">
      <c r="A143" s="54"/>
      <c r="B143" s="54"/>
      <c r="C143" s="55"/>
      <c r="D143" s="117" t="s">
        <v>27</v>
      </c>
      <c r="E143" s="117"/>
      <c r="F143" s="117"/>
      <c r="G143" s="117"/>
      <c r="H143" s="117"/>
      <c r="I143" s="117"/>
      <c r="J143" s="44"/>
      <c r="K143" s="54"/>
      <c r="L143" s="42"/>
      <c r="M143" s="44">
        <f>M145+M160+M161</f>
        <v>16562.469999999998</v>
      </c>
    </row>
    <row r="144" spans="1:13" ht="13.95" x14ac:dyDescent="0.25">
      <c r="A144" s="54"/>
      <c r="B144" s="54"/>
      <c r="C144" s="55"/>
      <c r="D144" s="116" t="s">
        <v>235</v>
      </c>
      <c r="E144" s="117"/>
      <c r="F144" s="117"/>
      <c r="G144" s="117"/>
      <c r="H144" s="117"/>
      <c r="I144" s="117"/>
      <c r="J144" s="44"/>
      <c r="K144" s="54"/>
      <c r="L144" s="42"/>
      <c r="M144" s="44"/>
    </row>
    <row r="145" spans="1:13" ht="13.95" x14ac:dyDescent="0.25">
      <c r="A145" s="54"/>
      <c r="B145" s="54"/>
      <c r="C145" s="55"/>
      <c r="D145" s="117" t="s">
        <v>262</v>
      </c>
      <c r="E145" s="117"/>
      <c r="F145" s="117"/>
      <c r="G145" s="117"/>
      <c r="H145" s="117"/>
      <c r="I145" s="117"/>
      <c r="J145" s="44"/>
      <c r="K145" s="54"/>
      <c r="L145" s="42"/>
      <c r="M145" s="44">
        <f>M147+M148+M154+M158</f>
        <v>7886.89</v>
      </c>
    </row>
    <row r="146" spans="1:13" ht="13.95" x14ac:dyDescent="0.25">
      <c r="A146" s="54"/>
      <c r="B146" s="54"/>
      <c r="C146" s="55"/>
      <c r="D146" s="116" t="s">
        <v>235</v>
      </c>
      <c r="E146" s="117"/>
      <c r="F146" s="117"/>
      <c r="G146" s="117"/>
      <c r="H146" s="117"/>
      <c r="I146" s="117"/>
      <c r="J146" s="44"/>
      <c r="K146" s="54"/>
      <c r="L146" s="42"/>
      <c r="M146" s="44"/>
    </row>
    <row r="147" spans="1:13" ht="13.95" x14ac:dyDescent="0.25">
      <c r="A147" s="54"/>
      <c r="B147" s="54"/>
      <c r="C147" s="55"/>
      <c r="D147" s="117" t="s">
        <v>263</v>
      </c>
      <c r="E147" s="117"/>
      <c r="F147" s="117"/>
      <c r="G147" s="117"/>
      <c r="H147" s="117"/>
      <c r="I147" s="117"/>
      <c r="J147" s="44"/>
      <c r="K147" s="54"/>
      <c r="L147" s="42"/>
      <c r="M147" s="44">
        <f>SUMIF(CD39:CD137, 4, AR39:AR137)</f>
        <v>7886.89</v>
      </c>
    </row>
    <row r="148" spans="1:13" ht="13.95" hidden="1" x14ac:dyDescent="0.25">
      <c r="A148" s="54"/>
      <c r="B148" s="54"/>
      <c r="C148" s="55"/>
      <c r="D148" s="117" t="s">
        <v>237</v>
      </c>
      <c r="E148" s="117"/>
      <c r="F148" s="117"/>
      <c r="G148" s="117"/>
      <c r="H148" s="117"/>
      <c r="I148" s="117"/>
      <c r="J148" s="44"/>
      <c r="K148" s="54"/>
      <c r="L148" s="42"/>
      <c r="M148" s="44">
        <f>M150+M153+M152</f>
        <v>0</v>
      </c>
    </row>
    <row r="149" spans="1:13" ht="13.95" hidden="1" x14ac:dyDescent="0.25">
      <c r="A149" s="54"/>
      <c r="B149" s="54"/>
      <c r="C149" s="55"/>
      <c r="D149" s="116" t="s">
        <v>238</v>
      </c>
      <c r="E149" s="117"/>
      <c r="F149" s="117"/>
      <c r="G149" s="117"/>
      <c r="H149" s="117"/>
      <c r="I149" s="117"/>
      <c r="J149" s="44"/>
      <c r="K149" s="54"/>
      <c r="L149" s="42"/>
      <c r="M149" s="44"/>
    </row>
    <row r="150" spans="1:13" ht="13.95" hidden="1" x14ac:dyDescent="0.25">
      <c r="A150" s="54"/>
      <c r="B150" s="54"/>
      <c r="C150" s="55"/>
      <c r="D150" s="117" t="s">
        <v>237</v>
      </c>
      <c r="E150" s="117"/>
      <c r="F150" s="117"/>
      <c r="G150" s="117"/>
      <c r="H150" s="117"/>
      <c r="I150" s="117"/>
      <c r="J150" s="44"/>
      <c r="K150" s="54"/>
      <c r="L150" s="42"/>
      <c r="M150" s="44">
        <f>SUMIF(CD39:CD137, 4, AO39:AO137)</f>
        <v>0</v>
      </c>
    </row>
    <row r="151" spans="1:13" ht="13.95" hidden="1" x14ac:dyDescent="0.25">
      <c r="A151" s="54"/>
      <c r="B151" s="54"/>
      <c r="C151" s="55"/>
      <c r="D151" s="116" t="s">
        <v>239</v>
      </c>
      <c r="E151" s="117"/>
      <c r="F151" s="117"/>
      <c r="G151" s="117"/>
      <c r="H151" s="117"/>
      <c r="I151" s="117"/>
      <c r="J151" s="44"/>
      <c r="K151" s="54"/>
      <c r="L151" s="42"/>
      <c r="M151" s="44"/>
    </row>
    <row r="152" spans="1:13" ht="13.95" hidden="1" x14ac:dyDescent="0.25">
      <c r="A152" s="54"/>
      <c r="B152" s="54"/>
      <c r="C152" s="55"/>
      <c r="D152" s="117" t="s">
        <v>259</v>
      </c>
      <c r="E152" s="117"/>
      <c r="F152" s="117"/>
      <c r="G152" s="117"/>
      <c r="H152" s="117"/>
      <c r="I152" s="117"/>
      <c r="J152" s="44"/>
      <c r="K152" s="54"/>
      <c r="L152" s="42"/>
      <c r="M152" s="44">
        <f>SUMIF(CD39:CD137, 4, AT39:AT137)</f>
        <v>0</v>
      </c>
    </row>
    <row r="153" spans="1:13" ht="13.95" hidden="1" x14ac:dyDescent="0.25">
      <c r="A153" s="54"/>
      <c r="B153" s="54"/>
      <c r="C153" s="55"/>
      <c r="D153" s="117" t="s">
        <v>240</v>
      </c>
      <c r="E153" s="117"/>
      <c r="F153" s="117"/>
      <c r="G153" s="117"/>
      <c r="H153" s="117"/>
      <c r="I153" s="117"/>
      <c r="J153" s="44"/>
      <c r="K153" s="54"/>
      <c r="L153" s="42"/>
      <c r="M153" s="44">
        <f>SUMIF(CD39:CD137, 4, AV39:AV137)</f>
        <v>0</v>
      </c>
    </row>
    <row r="154" spans="1:13" ht="13.95" hidden="1" x14ac:dyDescent="0.25">
      <c r="A154" s="54"/>
      <c r="B154" s="54"/>
      <c r="C154" s="55"/>
      <c r="D154" s="117" t="s">
        <v>241</v>
      </c>
      <c r="E154" s="117"/>
      <c r="F154" s="117"/>
      <c r="G154" s="117"/>
      <c r="H154" s="117"/>
      <c r="I154" s="117"/>
      <c r="J154" s="44"/>
      <c r="K154" s="54"/>
      <c r="L154" s="42"/>
      <c r="M154" s="44">
        <f>M156+M157</f>
        <v>0</v>
      </c>
    </row>
    <row r="155" spans="1:13" ht="13.95" hidden="1" x14ac:dyDescent="0.25">
      <c r="A155" s="54"/>
      <c r="B155" s="54"/>
      <c r="C155" s="55"/>
      <c r="D155" s="116" t="s">
        <v>238</v>
      </c>
      <c r="E155" s="117"/>
      <c r="F155" s="117"/>
      <c r="G155" s="117"/>
      <c r="H155" s="117"/>
      <c r="I155" s="117"/>
      <c r="J155" s="44"/>
      <c r="K155" s="54"/>
      <c r="L155" s="42"/>
      <c r="M155" s="44"/>
    </row>
    <row r="156" spans="1:13" ht="13.95" hidden="1" x14ac:dyDescent="0.25">
      <c r="A156" s="54"/>
      <c r="B156" s="54"/>
      <c r="C156" s="55"/>
      <c r="D156" s="117" t="s">
        <v>242</v>
      </c>
      <c r="E156" s="117"/>
      <c r="F156" s="117"/>
      <c r="G156" s="117"/>
      <c r="H156" s="117"/>
      <c r="I156" s="117"/>
      <c r="J156" s="44"/>
      <c r="K156" s="54"/>
      <c r="L156" s="42"/>
      <c r="M156" s="44">
        <f>SUMIF(CD39:CD137, 4, AW39:AW137)-SUMIF(CD39:CD137, 4, BK39:BK137)</f>
        <v>0</v>
      </c>
    </row>
    <row r="157" spans="1:13" ht="13.95" hidden="1" x14ac:dyDescent="0.25">
      <c r="A157" s="54"/>
      <c r="B157" s="54"/>
      <c r="C157" s="55"/>
      <c r="D157" s="117" t="s">
        <v>243</v>
      </c>
      <c r="E157" s="117"/>
      <c r="F157" s="117"/>
      <c r="G157" s="117"/>
      <c r="H157" s="117"/>
      <c r="I157" s="117"/>
      <c r="J157" s="44"/>
      <c r="K157" s="54"/>
      <c r="L157" s="42"/>
      <c r="M157" s="44">
        <f>SUMIF(CD39:CD137, 4, BC39:BC137)</f>
        <v>0</v>
      </c>
    </row>
    <row r="158" spans="1:13" ht="13.95" hidden="1" x14ac:dyDescent="0.25">
      <c r="A158" s="54"/>
      <c r="B158" s="54"/>
      <c r="C158" s="55"/>
      <c r="D158" s="117" t="s">
        <v>244</v>
      </c>
      <c r="E158" s="117"/>
      <c r="F158" s="117"/>
      <c r="G158" s="117"/>
      <c r="H158" s="117"/>
      <c r="I158" s="117"/>
      <c r="J158" s="44"/>
      <c r="K158" s="54"/>
      <c r="L158" s="42"/>
      <c r="M158" s="44">
        <f>SUMIF(CD39:CD137, 4, BB39:BB137)</f>
        <v>0</v>
      </c>
    </row>
    <row r="159" spans="1:13" ht="13.95" x14ac:dyDescent="0.25">
      <c r="A159" s="54"/>
      <c r="B159" s="54"/>
      <c r="C159" s="55"/>
      <c r="D159" s="117" t="s">
        <v>264</v>
      </c>
      <c r="E159" s="117"/>
      <c r="F159" s="117"/>
      <c r="G159" s="117"/>
      <c r="H159" s="117"/>
      <c r="I159" s="117"/>
      <c r="J159" s="44"/>
      <c r="K159" s="54"/>
      <c r="L159" s="42"/>
      <c r="M159" s="44">
        <f>SUMIF(CD39:CD137, 4, AR39:AR137)+SUMIF(CD39:CD137, 4, AT39:AT137)+SUMIF(CD39:CD137, 4, AV39:AV137)</f>
        <v>7886.89</v>
      </c>
    </row>
    <row r="160" spans="1:13" ht="13.95" x14ac:dyDescent="0.25">
      <c r="A160" s="54"/>
      <c r="B160" s="54"/>
      <c r="C160" s="55"/>
      <c r="D160" s="117" t="s">
        <v>265</v>
      </c>
      <c r="E160" s="117"/>
      <c r="F160" s="117"/>
      <c r="G160" s="117"/>
      <c r="H160" s="117"/>
      <c r="I160" s="117"/>
      <c r="J160" s="44"/>
      <c r="K160" s="54"/>
      <c r="L160" s="42"/>
      <c r="M160" s="44">
        <f>SUMIF(CD39:CD137, 4, AZ39:AZ137)</f>
        <v>5836.2999999999993</v>
      </c>
    </row>
    <row r="161" spans="1:13" ht="13.95" x14ac:dyDescent="0.25">
      <c r="A161" s="54"/>
      <c r="B161" s="54"/>
      <c r="C161" s="55"/>
      <c r="D161" s="117" t="s">
        <v>266</v>
      </c>
      <c r="E161" s="117"/>
      <c r="F161" s="117"/>
      <c r="G161" s="117"/>
      <c r="H161" s="117"/>
      <c r="I161" s="117"/>
      <c r="J161" s="44"/>
      <c r="K161" s="54"/>
      <c r="L161" s="42"/>
      <c r="M161" s="44">
        <f>SUMIF(CD39:CD137, 4, BA39:BA137)</f>
        <v>2839.2799999999997</v>
      </c>
    </row>
    <row r="163" spans="1:13" ht="13.95" x14ac:dyDescent="0.25">
      <c r="A163" s="56"/>
      <c r="B163" s="56"/>
      <c r="C163" s="57"/>
      <c r="D163" s="115" t="s">
        <v>307</v>
      </c>
      <c r="E163" s="115"/>
      <c r="F163" s="115"/>
      <c r="G163" s="115"/>
      <c r="H163" s="115"/>
      <c r="I163" s="115"/>
      <c r="J163" s="46"/>
      <c r="K163" s="56"/>
      <c r="L163" s="58"/>
      <c r="M163" s="46">
        <f>M94+M114+M134+M139</f>
        <v>16562.469999999998</v>
      </c>
    </row>
    <row r="164" spans="1:13" ht="13.95" x14ac:dyDescent="0.25">
      <c r="A164" s="54"/>
      <c r="B164" s="54"/>
      <c r="C164" s="55"/>
      <c r="D164" s="116" t="s">
        <v>235</v>
      </c>
      <c r="E164" s="117"/>
      <c r="F164" s="117"/>
      <c r="G164" s="117"/>
      <c r="H164" s="117"/>
      <c r="I164" s="117"/>
      <c r="J164" s="44"/>
      <c r="K164" s="54"/>
      <c r="L164" s="42"/>
      <c r="M164" s="44"/>
    </row>
    <row r="165" spans="1:13" ht="13.95" x14ac:dyDescent="0.25">
      <c r="A165" s="54"/>
      <c r="B165" s="54"/>
      <c r="C165" s="55"/>
      <c r="D165" s="117" t="s">
        <v>262</v>
      </c>
      <c r="E165" s="117"/>
      <c r="F165" s="117"/>
      <c r="G165" s="117"/>
      <c r="H165" s="117"/>
      <c r="I165" s="117"/>
      <c r="J165" s="44"/>
      <c r="K165" s="54"/>
      <c r="L165" s="42"/>
      <c r="M165" s="44">
        <f>M167+M168+M174+M178</f>
        <v>7886.89</v>
      </c>
    </row>
    <row r="166" spans="1:13" ht="13.95" x14ac:dyDescent="0.25">
      <c r="A166" s="54"/>
      <c r="B166" s="54"/>
      <c r="C166" s="55"/>
      <c r="D166" s="116" t="s">
        <v>235</v>
      </c>
      <c r="E166" s="117"/>
      <c r="F166" s="117"/>
      <c r="G166" s="117"/>
      <c r="H166" s="117"/>
      <c r="I166" s="117"/>
      <c r="J166" s="44"/>
      <c r="K166" s="54"/>
      <c r="L166" s="42"/>
      <c r="M166" s="44"/>
    </row>
    <row r="167" spans="1:13" ht="13.95" x14ac:dyDescent="0.25">
      <c r="A167" s="54"/>
      <c r="B167" s="54"/>
      <c r="C167" s="55"/>
      <c r="D167" s="117" t="s">
        <v>263</v>
      </c>
      <c r="E167" s="117"/>
      <c r="F167" s="117"/>
      <c r="G167" s="117"/>
      <c r="H167" s="117"/>
      <c r="I167" s="117"/>
      <c r="J167" s="44"/>
      <c r="K167" s="54"/>
      <c r="L167" s="42"/>
      <c r="M167" s="44">
        <f>SUM(AR39:AR161)</f>
        <v>7886.89</v>
      </c>
    </row>
    <row r="168" spans="1:13" ht="13.95" hidden="1" x14ac:dyDescent="0.25">
      <c r="A168" s="54"/>
      <c r="B168" s="54"/>
      <c r="C168" s="55"/>
      <c r="D168" s="117" t="s">
        <v>237</v>
      </c>
      <c r="E168" s="117"/>
      <c r="F168" s="117"/>
      <c r="G168" s="117"/>
      <c r="H168" s="117"/>
      <c r="I168" s="117"/>
      <c r="J168" s="44"/>
      <c r="K168" s="54"/>
      <c r="L168" s="42"/>
      <c r="M168" s="44">
        <f>M170+M173+M172</f>
        <v>0</v>
      </c>
    </row>
    <row r="169" spans="1:13" ht="13.95" hidden="1" x14ac:dyDescent="0.25">
      <c r="A169" s="54"/>
      <c r="B169" s="54"/>
      <c r="C169" s="55"/>
      <c r="D169" s="116" t="s">
        <v>238</v>
      </c>
      <c r="E169" s="117"/>
      <c r="F169" s="117"/>
      <c r="G169" s="117"/>
      <c r="H169" s="117"/>
      <c r="I169" s="117"/>
      <c r="J169" s="44"/>
      <c r="K169" s="54"/>
      <c r="L169" s="42"/>
      <c r="M169" s="44"/>
    </row>
    <row r="170" spans="1:13" ht="13.95" hidden="1" x14ac:dyDescent="0.25">
      <c r="A170" s="54"/>
      <c r="B170" s="54"/>
      <c r="C170" s="55"/>
      <c r="D170" s="117" t="s">
        <v>237</v>
      </c>
      <c r="E170" s="117"/>
      <c r="F170" s="117"/>
      <c r="G170" s="117"/>
      <c r="H170" s="117"/>
      <c r="I170" s="117"/>
      <c r="J170" s="44"/>
      <c r="K170" s="54"/>
      <c r="L170" s="42"/>
      <c r="M170" s="44">
        <f>SUM(AO39:AO161)</f>
        <v>0</v>
      </c>
    </row>
    <row r="171" spans="1:13" ht="13.95" hidden="1" x14ac:dyDescent="0.25">
      <c r="A171" s="54"/>
      <c r="B171" s="54"/>
      <c r="C171" s="55"/>
      <c r="D171" s="116" t="s">
        <v>239</v>
      </c>
      <c r="E171" s="117"/>
      <c r="F171" s="117"/>
      <c r="G171" s="117"/>
      <c r="H171" s="117"/>
      <c r="I171" s="117"/>
      <c r="J171" s="44"/>
      <c r="K171" s="54"/>
      <c r="L171" s="42"/>
      <c r="M171" s="44"/>
    </row>
    <row r="172" spans="1:13" ht="13.95" hidden="1" x14ac:dyDescent="0.25">
      <c r="A172" s="54"/>
      <c r="B172" s="54"/>
      <c r="C172" s="55"/>
      <c r="D172" s="117" t="s">
        <v>259</v>
      </c>
      <c r="E172" s="117"/>
      <c r="F172" s="117"/>
      <c r="G172" s="117"/>
      <c r="H172" s="117"/>
      <c r="I172" s="117"/>
      <c r="J172" s="44"/>
      <c r="K172" s="54"/>
      <c r="L172" s="42"/>
      <c r="M172" s="44">
        <f>SUM(AT39:AT161)</f>
        <v>0</v>
      </c>
    </row>
    <row r="173" spans="1:13" ht="13.95" hidden="1" x14ac:dyDescent="0.25">
      <c r="A173" s="54"/>
      <c r="B173" s="54"/>
      <c r="C173" s="55"/>
      <c r="D173" s="117" t="s">
        <v>240</v>
      </c>
      <c r="E173" s="117"/>
      <c r="F173" s="117"/>
      <c r="G173" s="117"/>
      <c r="H173" s="117"/>
      <c r="I173" s="117"/>
      <c r="J173" s="44"/>
      <c r="K173" s="54"/>
      <c r="L173" s="42"/>
      <c r="M173" s="44">
        <f>SUM(AV39:AV161)</f>
        <v>0</v>
      </c>
    </row>
    <row r="174" spans="1:13" ht="13.95" hidden="1" x14ac:dyDescent="0.25">
      <c r="A174" s="54"/>
      <c r="B174" s="54"/>
      <c r="C174" s="55"/>
      <c r="D174" s="117" t="s">
        <v>241</v>
      </c>
      <c r="E174" s="117"/>
      <c r="F174" s="117"/>
      <c r="G174" s="117"/>
      <c r="H174" s="117"/>
      <c r="I174" s="117"/>
      <c r="J174" s="44"/>
      <c r="K174" s="54"/>
      <c r="L174" s="42"/>
      <c r="M174" s="44">
        <f>M176+M177</f>
        <v>0</v>
      </c>
    </row>
    <row r="175" spans="1:13" ht="13.95" hidden="1" x14ac:dyDescent="0.25">
      <c r="A175" s="54"/>
      <c r="B175" s="54"/>
      <c r="C175" s="55"/>
      <c r="D175" s="116" t="s">
        <v>238</v>
      </c>
      <c r="E175" s="117"/>
      <c r="F175" s="117"/>
      <c r="G175" s="117"/>
      <c r="H175" s="117"/>
      <c r="I175" s="117"/>
      <c r="J175" s="44"/>
      <c r="K175" s="54"/>
      <c r="L175" s="42"/>
      <c r="M175" s="44"/>
    </row>
    <row r="176" spans="1:13" ht="13.95" hidden="1" x14ac:dyDescent="0.25">
      <c r="A176" s="54"/>
      <c r="B176" s="54"/>
      <c r="C176" s="55"/>
      <c r="D176" s="117" t="s">
        <v>242</v>
      </c>
      <c r="E176" s="117"/>
      <c r="F176" s="117"/>
      <c r="G176" s="117"/>
      <c r="H176" s="117"/>
      <c r="I176" s="117"/>
      <c r="J176" s="44"/>
      <c r="K176" s="54"/>
      <c r="L176" s="42"/>
      <c r="M176" s="44">
        <f>SUM(AW39:AW161)-SUM(BK39:BK161)</f>
        <v>0</v>
      </c>
    </row>
    <row r="177" spans="1:13" ht="13.95" hidden="1" x14ac:dyDescent="0.25">
      <c r="A177" s="54"/>
      <c r="B177" s="54"/>
      <c r="C177" s="55"/>
      <c r="D177" s="117" t="s">
        <v>243</v>
      </c>
      <c r="E177" s="117"/>
      <c r="F177" s="117"/>
      <c r="G177" s="117"/>
      <c r="H177" s="117"/>
      <c r="I177" s="117"/>
      <c r="J177" s="44"/>
      <c r="K177" s="54"/>
      <c r="L177" s="42"/>
      <c r="M177" s="44">
        <f>SUM(BC39:BC161)</f>
        <v>0</v>
      </c>
    </row>
    <row r="178" spans="1:13" ht="13.95" hidden="1" x14ac:dyDescent="0.25">
      <c r="A178" s="54"/>
      <c r="B178" s="54"/>
      <c r="C178" s="55"/>
      <c r="D178" s="117" t="s">
        <v>244</v>
      </c>
      <c r="E178" s="117"/>
      <c r="F178" s="117"/>
      <c r="G178" s="117"/>
      <c r="H178" s="117"/>
      <c r="I178" s="117"/>
      <c r="J178" s="44"/>
      <c r="K178" s="54"/>
      <c r="L178" s="42"/>
      <c r="M178" s="44">
        <f>SUM(BB39:BB161)</f>
        <v>0</v>
      </c>
    </row>
    <row r="179" spans="1:13" ht="13.95" x14ac:dyDescent="0.25">
      <c r="A179" s="54"/>
      <c r="B179" s="54"/>
      <c r="C179" s="55"/>
      <c r="D179" s="117" t="s">
        <v>245</v>
      </c>
      <c r="E179" s="117"/>
      <c r="F179" s="117"/>
      <c r="G179" s="117"/>
      <c r="H179" s="117"/>
      <c r="I179" s="117"/>
      <c r="J179" s="44"/>
      <c r="K179" s="54"/>
      <c r="L179" s="42"/>
      <c r="M179" s="44">
        <f>SUM(AR39:AR161)+SUM(AT39:AT161)+SUM(AV39:AV161)</f>
        <v>7886.89</v>
      </c>
    </row>
    <row r="180" spans="1:13" ht="13.95" x14ac:dyDescent="0.25">
      <c r="A180" s="54"/>
      <c r="B180" s="54"/>
      <c r="C180" s="55"/>
      <c r="D180" s="117" t="s">
        <v>246</v>
      </c>
      <c r="E180" s="117"/>
      <c r="F180" s="117"/>
      <c r="G180" s="117"/>
      <c r="H180" s="117"/>
      <c r="I180" s="117"/>
      <c r="J180" s="44"/>
      <c r="K180" s="54"/>
      <c r="L180" s="42"/>
      <c r="M180" s="44">
        <f>SUM(AZ39:AZ161)</f>
        <v>5836.2999999999993</v>
      </c>
    </row>
    <row r="181" spans="1:13" ht="13.95" x14ac:dyDescent="0.25">
      <c r="A181" s="54"/>
      <c r="B181" s="54"/>
      <c r="C181" s="55"/>
      <c r="D181" s="117" t="s">
        <v>247</v>
      </c>
      <c r="E181" s="117"/>
      <c r="F181" s="117"/>
      <c r="G181" s="117"/>
      <c r="H181" s="117"/>
      <c r="I181" s="117"/>
      <c r="J181" s="44"/>
      <c r="K181" s="54"/>
      <c r="L181" s="42"/>
      <c r="M181" s="44">
        <f>SUM(BA39:BA161)</f>
        <v>2839.2799999999997</v>
      </c>
    </row>
    <row r="182" spans="1:13" ht="13.95" hidden="1" x14ac:dyDescent="0.25">
      <c r="A182" s="54"/>
      <c r="B182" s="54"/>
      <c r="C182" s="55"/>
      <c r="D182" s="117" t="s">
        <v>273</v>
      </c>
      <c r="E182" s="117"/>
      <c r="F182" s="117"/>
      <c r="G182" s="117"/>
      <c r="H182" s="117"/>
      <c r="I182" s="117"/>
      <c r="J182" s="44"/>
      <c r="K182" s="54"/>
      <c r="L182" s="42"/>
      <c r="M182" s="44">
        <f>M184+M185</f>
        <v>0</v>
      </c>
    </row>
    <row r="183" spans="1:13" ht="13.95" hidden="1" x14ac:dyDescent="0.25">
      <c r="A183" s="54"/>
      <c r="B183" s="54"/>
      <c r="C183" s="55"/>
      <c r="D183" s="116" t="s">
        <v>235</v>
      </c>
      <c r="E183" s="117"/>
      <c r="F183" s="117"/>
      <c r="G183" s="117"/>
      <c r="H183" s="117"/>
      <c r="I183" s="117"/>
      <c r="J183" s="44"/>
      <c r="K183" s="54"/>
      <c r="L183" s="42"/>
      <c r="M183" s="44"/>
    </row>
    <row r="184" spans="1:13" ht="13.95" hidden="1" x14ac:dyDescent="0.25">
      <c r="A184" s="54"/>
      <c r="B184" s="54"/>
      <c r="C184" s="55"/>
      <c r="D184" s="117" t="s">
        <v>249</v>
      </c>
      <c r="E184" s="117"/>
      <c r="F184" s="117"/>
      <c r="G184" s="117"/>
      <c r="H184" s="117"/>
      <c r="I184" s="117"/>
      <c r="J184" s="44"/>
      <c r="K184" s="54"/>
      <c r="L184" s="42"/>
      <c r="M184" s="44">
        <f>SUM(BK39:BK161)</f>
        <v>0</v>
      </c>
    </row>
    <row r="185" spans="1:13" ht="13.95" hidden="1" x14ac:dyDescent="0.25">
      <c r="A185" s="54"/>
      <c r="B185" s="54"/>
      <c r="C185" s="55"/>
      <c r="D185" s="117" t="s">
        <v>250</v>
      </c>
      <c r="E185" s="117"/>
      <c r="F185" s="117"/>
      <c r="G185" s="117"/>
      <c r="H185" s="117"/>
      <c r="I185" s="117"/>
      <c r="J185" s="44"/>
      <c r="K185" s="54"/>
      <c r="L185" s="42"/>
      <c r="M185" s="44">
        <f>SUM(BD39:BD161)</f>
        <v>0</v>
      </c>
    </row>
    <row r="186" spans="1:13" ht="13.95" x14ac:dyDescent="0.25">
      <c r="A186" s="54"/>
      <c r="B186" s="54"/>
      <c r="C186" s="55"/>
      <c r="D186" s="117" t="s">
        <v>274</v>
      </c>
      <c r="E186" s="117"/>
      <c r="F186" s="117"/>
      <c r="G186" s="117"/>
      <c r="H186" s="117"/>
      <c r="I186" s="117"/>
      <c r="J186" s="44"/>
      <c r="K186" s="54"/>
      <c r="L186" s="42"/>
      <c r="M186" s="44">
        <f>M139</f>
        <v>16562.469999999998</v>
      </c>
    </row>
    <row r="187" spans="1:13" ht="13.95" x14ac:dyDescent="0.25">
      <c r="A187" s="54"/>
      <c r="B187" s="54"/>
      <c r="C187" s="55"/>
      <c r="D187" s="115" t="s">
        <v>254</v>
      </c>
      <c r="E187" s="117"/>
      <c r="F187" s="117"/>
      <c r="G187" s="117"/>
      <c r="H187" s="117"/>
      <c r="I187" s="117"/>
      <c r="J187" s="44"/>
      <c r="K187" s="54"/>
      <c r="L187" s="42"/>
      <c r="M187" s="44"/>
    </row>
    <row r="188" spans="1:13" ht="13.95" hidden="1" x14ac:dyDescent="0.25">
      <c r="A188" s="54"/>
      <c r="B188" s="54"/>
      <c r="C188" s="55"/>
      <c r="D188" s="117" t="s">
        <v>255</v>
      </c>
      <c r="E188" s="117"/>
      <c r="F188" s="117"/>
      <c r="G188" s="117"/>
      <c r="H188" s="117"/>
      <c r="I188" s="117"/>
      <c r="J188" s="44"/>
      <c r="K188" s="54"/>
      <c r="L188" s="42"/>
      <c r="M188" s="44">
        <f>SUM(AX39:AX161)</f>
        <v>0</v>
      </c>
    </row>
    <row r="189" spans="1:13" ht="13.95" hidden="1" x14ac:dyDescent="0.25">
      <c r="A189" s="54"/>
      <c r="B189" s="54"/>
      <c r="C189" s="55"/>
      <c r="D189" s="117" t="s">
        <v>256</v>
      </c>
      <c r="E189" s="117"/>
      <c r="F189" s="117"/>
      <c r="G189" s="117"/>
      <c r="H189" s="117"/>
      <c r="I189" s="117"/>
      <c r="J189" s="44"/>
      <c r="K189" s="54"/>
      <c r="L189" s="42"/>
      <c r="M189" s="44">
        <f>SUM(AY39:AY161)</f>
        <v>0</v>
      </c>
    </row>
    <row r="190" spans="1:13" ht="13.95" x14ac:dyDescent="0.25">
      <c r="A190" s="54"/>
      <c r="B190" s="54"/>
      <c r="C190" s="55"/>
      <c r="D190" s="117" t="s">
        <v>257</v>
      </c>
      <c r="E190" s="117"/>
      <c r="F190" s="117"/>
      <c r="G190" s="121"/>
      <c r="H190" s="45">
        <f>Source!F83</f>
        <v>12.96</v>
      </c>
      <c r="I190" s="54"/>
      <c r="J190" s="54"/>
      <c r="K190" s="54"/>
      <c r="L190" s="54"/>
      <c r="M190" s="54"/>
    </row>
    <row r="191" spans="1:13" ht="13.95" hidden="1" customHeight="1" x14ac:dyDescent="0.25">
      <c r="A191" s="54"/>
      <c r="B191" s="54"/>
      <c r="C191" s="55"/>
      <c r="D191" s="117" t="s">
        <v>258</v>
      </c>
      <c r="E191" s="117"/>
      <c r="F191" s="117"/>
      <c r="G191" s="121"/>
      <c r="H191" s="45">
        <f>Source!F84</f>
        <v>0</v>
      </c>
      <c r="I191" s="54"/>
      <c r="J191" s="54"/>
      <c r="K191" s="54"/>
      <c r="L191" s="54"/>
      <c r="M191" s="54"/>
    </row>
    <row r="195" spans="1:13" ht="14.1" customHeight="1" x14ac:dyDescent="0.25">
      <c r="A195" s="89"/>
      <c r="B195" s="14"/>
      <c r="C195" s="90" t="s">
        <v>308</v>
      </c>
      <c r="D195" s="88" t="str">
        <f>IF(Source!AM12&lt;&gt;"", Source!AM12," ")</f>
        <v xml:space="preserve"> </v>
      </c>
      <c r="E195" s="91"/>
      <c r="F195" s="91"/>
      <c r="G195" s="91"/>
      <c r="H195" s="91"/>
      <c r="I195" s="87" t="str">
        <f>IF(Source!AL12&lt;&gt;"", Source!AL12," ")</f>
        <v xml:space="preserve"> </v>
      </c>
      <c r="J195" s="9"/>
      <c r="K195" s="9"/>
      <c r="L195" s="9"/>
      <c r="M195" s="9"/>
    </row>
    <row r="196" spans="1:13" ht="14.1" customHeight="1" x14ac:dyDescent="0.25">
      <c r="A196" s="24"/>
      <c r="B196" s="14"/>
      <c r="C196" s="72"/>
      <c r="D196" s="126" t="s">
        <v>276</v>
      </c>
      <c r="E196" s="126"/>
      <c r="F196" s="126"/>
      <c r="G196" s="126"/>
      <c r="H196" s="126"/>
      <c r="I196" s="17"/>
      <c r="J196" s="9"/>
      <c r="K196" s="9"/>
      <c r="L196" s="9"/>
      <c r="M196" s="9"/>
    </row>
    <row r="197" spans="1:13" ht="13.5" customHeight="1" x14ac:dyDescent="0.25">
      <c r="A197" s="24"/>
      <c r="B197" s="14"/>
      <c r="C197" s="92"/>
      <c r="D197" s="24"/>
      <c r="E197" s="24"/>
      <c r="F197" s="24"/>
      <c r="G197" s="24"/>
      <c r="H197" s="24"/>
      <c r="I197" s="24"/>
      <c r="J197" s="9"/>
      <c r="K197" s="9"/>
      <c r="L197" s="9"/>
      <c r="M197" s="9"/>
    </row>
    <row r="198" spans="1:13" ht="14.1" customHeight="1" x14ac:dyDescent="0.25">
      <c r="A198" s="24"/>
      <c r="B198" s="14"/>
      <c r="C198" s="90" t="s">
        <v>309</v>
      </c>
      <c r="D198" s="88" t="str">
        <f>IF(Source!AI12&lt;&gt;"", Source!AI12," ")</f>
        <v xml:space="preserve"> </v>
      </c>
      <c r="E198" s="91"/>
      <c r="F198" s="91"/>
      <c r="G198" s="91"/>
      <c r="H198" s="91"/>
      <c r="I198" s="93" t="str">
        <f>IF(Source!AH12&lt;&gt;"", Source!AH12," ")</f>
        <v xml:space="preserve"> </v>
      </c>
      <c r="J198" s="9"/>
      <c r="K198" s="9"/>
      <c r="L198" s="9"/>
      <c r="M198" s="9"/>
    </row>
    <row r="199" spans="1:13" ht="14.1" customHeight="1" x14ac:dyDescent="0.25">
      <c r="A199" s="24"/>
      <c r="B199" s="17"/>
      <c r="C199" s="17"/>
      <c r="D199" s="126" t="s">
        <v>276</v>
      </c>
      <c r="E199" s="126"/>
      <c r="F199" s="126"/>
      <c r="G199" s="126"/>
      <c r="H199" s="126"/>
      <c r="I199" s="17"/>
      <c r="J199" s="9"/>
      <c r="K199" s="9"/>
      <c r="L199" s="9"/>
      <c r="M199" s="9"/>
    </row>
  </sheetData>
  <mergeCells count="179">
    <mergeCell ref="D191:G191"/>
    <mergeCell ref="D196:H196"/>
    <mergeCell ref="D199:H199"/>
    <mergeCell ref="D185:I185"/>
    <mergeCell ref="D186:I186"/>
    <mergeCell ref="D187:I187"/>
    <mergeCell ref="D188:I188"/>
    <mergeCell ref="D189:I189"/>
    <mergeCell ref="D190:G190"/>
    <mergeCell ref="D179:I179"/>
    <mergeCell ref="D180:I180"/>
    <mergeCell ref="D181:I181"/>
    <mergeCell ref="D182:I182"/>
    <mergeCell ref="D183:I183"/>
    <mergeCell ref="D184:I184"/>
    <mergeCell ref="D173:I173"/>
    <mergeCell ref="D174:I174"/>
    <mergeCell ref="D175:I175"/>
    <mergeCell ref="D176:I176"/>
    <mergeCell ref="D177:I177"/>
    <mergeCell ref="D178:I178"/>
    <mergeCell ref="D167:I167"/>
    <mergeCell ref="D168:I168"/>
    <mergeCell ref="D169:I169"/>
    <mergeCell ref="D170:I170"/>
    <mergeCell ref="D171:I171"/>
    <mergeCell ref="D172:I172"/>
    <mergeCell ref="D160:I160"/>
    <mergeCell ref="D161:I161"/>
    <mergeCell ref="D163:I163"/>
    <mergeCell ref="D164:I164"/>
    <mergeCell ref="D165:I165"/>
    <mergeCell ref="D166:I166"/>
    <mergeCell ref="D154:I154"/>
    <mergeCell ref="D155:I155"/>
    <mergeCell ref="D156:I156"/>
    <mergeCell ref="D157:I157"/>
    <mergeCell ref="D158:I158"/>
    <mergeCell ref="D159:I159"/>
    <mergeCell ref="D148:I148"/>
    <mergeCell ref="D149:I149"/>
    <mergeCell ref="D150:I150"/>
    <mergeCell ref="D151:I151"/>
    <mergeCell ref="D152:I152"/>
    <mergeCell ref="D153:I153"/>
    <mergeCell ref="D142:I142"/>
    <mergeCell ref="D143:I143"/>
    <mergeCell ref="D144:I144"/>
    <mergeCell ref="D145:I145"/>
    <mergeCell ref="D146:I146"/>
    <mergeCell ref="D147:I147"/>
    <mergeCell ref="D135:I135"/>
    <mergeCell ref="D136:I136"/>
    <mergeCell ref="D137:I137"/>
    <mergeCell ref="D139:I139"/>
    <mergeCell ref="D140:I140"/>
    <mergeCell ref="D141:I141"/>
    <mergeCell ref="D128:I128"/>
    <mergeCell ref="D129:I129"/>
    <mergeCell ref="D130:I130"/>
    <mergeCell ref="D131:I131"/>
    <mergeCell ref="D132:I132"/>
    <mergeCell ref="D134:I134"/>
    <mergeCell ref="D122:I122"/>
    <mergeCell ref="D123:I123"/>
    <mergeCell ref="D124:I124"/>
    <mergeCell ref="D125:I125"/>
    <mergeCell ref="D126:I126"/>
    <mergeCell ref="D127:I127"/>
    <mergeCell ref="D116:I116"/>
    <mergeCell ref="D117:I117"/>
    <mergeCell ref="D118:I118"/>
    <mergeCell ref="D119:I119"/>
    <mergeCell ref="D120:I120"/>
    <mergeCell ref="D121:I121"/>
    <mergeCell ref="D109:I109"/>
    <mergeCell ref="D110:I110"/>
    <mergeCell ref="D111:I111"/>
    <mergeCell ref="D112:I112"/>
    <mergeCell ref="D114:I114"/>
    <mergeCell ref="D115:I115"/>
    <mergeCell ref="D103:I103"/>
    <mergeCell ref="D104:I104"/>
    <mergeCell ref="D105:I105"/>
    <mergeCell ref="D106:I106"/>
    <mergeCell ref="D107:I107"/>
    <mergeCell ref="D108:I108"/>
    <mergeCell ref="D97:I97"/>
    <mergeCell ref="D98:I98"/>
    <mergeCell ref="D99:I99"/>
    <mergeCell ref="D100:I100"/>
    <mergeCell ref="D101:I101"/>
    <mergeCell ref="D102:I102"/>
    <mergeCell ref="D88:G88"/>
    <mergeCell ref="D89:G89"/>
    <mergeCell ref="D92:I92"/>
    <mergeCell ref="D94:I94"/>
    <mergeCell ref="D95:I95"/>
    <mergeCell ref="D96:I96"/>
    <mergeCell ref="D82:I82"/>
    <mergeCell ref="D83:I83"/>
    <mergeCell ref="D84:I84"/>
    <mergeCell ref="D85:I85"/>
    <mergeCell ref="D86:I86"/>
    <mergeCell ref="D87:I87"/>
    <mergeCell ref="D76:I76"/>
    <mergeCell ref="D77:I77"/>
    <mergeCell ref="D78:I78"/>
    <mergeCell ref="D79:I79"/>
    <mergeCell ref="D80:I80"/>
    <mergeCell ref="D81:I81"/>
    <mergeCell ref="D70:I70"/>
    <mergeCell ref="D71:I71"/>
    <mergeCell ref="D72:I72"/>
    <mergeCell ref="D73:I73"/>
    <mergeCell ref="D74:I74"/>
    <mergeCell ref="D75:I75"/>
    <mergeCell ref="D64:I64"/>
    <mergeCell ref="D65:I65"/>
    <mergeCell ref="D66:I66"/>
    <mergeCell ref="D67:I67"/>
    <mergeCell ref="D68:I68"/>
    <mergeCell ref="D69:I69"/>
    <mergeCell ref="D59:I59"/>
    <mergeCell ref="J59:K59"/>
    <mergeCell ref="L59:M59"/>
    <mergeCell ref="D61:I61"/>
    <mergeCell ref="D62:I62"/>
    <mergeCell ref="D63:I63"/>
    <mergeCell ref="B33:B36"/>
    <mergeCell ref="A39:M39"/>
    <mergeCell ref="A41:M41"/>
    <mergeCell ref="D50:I50"/>
    <mergeCell ref="J50:K50"/>
    <mergeCell ref="L50:M50"/>
    <mergeCell ref="A28:M28"/>
    <mergeCell ref="A29:M29"/>
    <mergeCell ref="A31:M31"/>
    <mergeCell ref="A32:B32"/>
    <mergeCell ref="C32:C36"/>
    <mergeCell ref="D32:D36"/>
    <mergeCell ref="E32:E36"/>
    <mergeCell ref="F32:H35"/>
    <mergeCell ref="I32:M35"/>
    <mergeCell ref="A33:A36"/>
    <mergeCell ref="H20:I20"/>
    <mergeCell ref="K20:M20"/>
    <mergeCell ref="K21:M21"/>
    <mergeCell ref="K22:M22"/>
    <mergeCell ref="G24:G25"/>
    <mergeCell ref="H24:H25"/>
    <mergeCell ref="I24:J24"/>
    <mergeCell ref="C16:I16"/>
    <mergeCell ref="K16:M17"/>
    <mergeCell ref="A17:B17"/>
    <mergeCell ref="C17:I17"/>
    <mergeCell ref="C18:I18"/>
    <mergeCell ref="H19:J19"/>
    <mergeCell ref="K19:M19"/>
    <mergeCell ref="C12:I12"/>
    <mergeCell ref="K12:M13"/>
    <mergeCell ref="A13:B13"/>
    <mergeCell ref="C13:I13"/>
    <mergeCell ref="C14:I14"/>
    <mergeCell ref="K14:M15"/>
    <mergeCell ref="A15:B15"/>
    <mergeCell ref="C15:I15"/>
    <mergeCell ref="A9:B9"/>
    <mergeCell ref="C9:I9"/>
    <mergeCell ref="C10:I10"/>
    <mergeCell ref="K10:M11"/>
    <mergeCell ref="A11:B11"/>
    <mergeCell ref="C11:I11"/>
    <mergeCell ref="J2:M2"/>
    <mergeCell ref="I3:M3"/>
    <mergeCell ref="J4:M4"/>
    <mergeCell ref="K6:M6"/>
    <mergeCell ref="K7:M7"/>
    <mergeCell ref="K8:M9"/>
  </mergeCells>
  <pageMargins left="0.4" right="0.2" top="0.2" bottom="0.4" header="0.2" footer="0.2"/>
  <pageSetup paperSize="9" scale="68" fitToHeight="0" orientation="landscape" verticalDpi="0" r:id="rId1"/>
  <headerFooter>
    <oddHeader>&amp;L&amp;8</oddHead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557CC7-5616-47BD-A7DD-622D435F6783}">
  <dimension ref="B3:N6"/>
  <sheetViews>
    <sheetView workbookViewId="0"/>
  </sheetViews>
  <sheetFormatPr defaultRowHeight="13.35" x14ac:dyDescent="0.25"/>
  <sheetData>
    <row r="3" spans="2:14" ht="13.95" x14ac:dyDescent="0.25">
      <c r="B3" s="159" t="s">
        <v>310</v>
      </c>
      <c r="C3" s="159"/>
      <c r="D3" s="159"/>
      <c r="E3" s="159"/>
      <c r="F3" s="159"/>
      <c r="G3" s="159"/>
      <c r="H3" s="159"/>
      <c r="I3" s="159"/>
      <c r="J3" s="159"/>
      <c r="K3" s="159"/>
      <c r="L3" s="159"/>
      <c r="M3" s="159"/>
      <c r="N3" s="159"/>
    </row>
    <row r="5" spans="2:14" ht="13.95" x14ac:dyDescent="0.25">
      <c r="B5" s="159" t="s">
        <v>311</v>
      </c>
      <c r="C5" s="159"/>
      <c r="D5" s="159"/>
      <c r="E5" s="159"/>
      <c r="F5" s="159"/>
      <c r="G5" s="159"/>
      <c r="H5" s="159"/>
      <c r="I5" s="159"/>
      <c r="J5" s="159"/>
      <c r="K5" s="159"/>
      <c r="L5" s="159"/>
      <c r="M5" s="159"/>
      <c r="N5" s="159"/>
    </row>
    <row r="6" spans="2:14" ht="13.95" x14ac:dyDescent="0.25">
      <c r="B6" s="159"/>
      <c r="C6" s="159"/>
      <c r="D6" s="159"/>
      <c r="E6" s="159"/>
      <c r="F6" s="159"/>
      <c r="G6" s="159"/>
      <c r="H6" s="159"/>
      <c r="I6" s="159"/>
      <c r="J6" s="159"/>
      <c r="K6" s="159"/>
      <c r="L6" s="159"/>
      <c r="M6" s="159"/>
      <c r="N6" s="159"/>
    </row>
  </sheetData>
  <mergeCells count="3">
    <mergeCell ref="B3:N3"/>
    <mergeCell ref="B5:N5"/>
    <mergeCell ref="B6:N6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6B0B9D-6414-40E5-8CCC-766039F376DA}">
  <dimension ref="B3:N6"/>
  <sheetViews>
    <sheetView workbookViewId="0"/>
  </sheetViews>
  <sheetFormatPr defaultRowHeight="13.35" x14ac:dyDescent="0.25"/>
  <sheetData>
    <row r="3" spans="2:14" ht="15.75" x14ac:dyDescent="0.25">
      <c r="B3" s="160" t="s">
        <v>312</v>
      </c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160"/>
    </row>
    <row r="5" spans="2:14" ht="15.75" x14ac:dyDescent="0.25">
      <c r="B5" s="160" t="s">
        <v>311</v>
      </c>
      <c r="C5" s="160"/>
      <c r="D5" s="160"/>
      <c r="E5" s="160"/>
      <c r="F5" s="160"/>
      <c r="G5" s="160"/>
      <c r="H5" s="160"/>
      <c r="I5" s="160"/>
      <c r="J5" s="160"/>
      <c r="K5" s="160"/>
      <c r="L5" s="160"/>
      <c r="M5" s="160"/>
      <c r="N5" s="160"/>
    </row>
    <row r="6" spans="2:14" ht="15.75" x14ac:dyDescent="0.25">
      <c r="B6" s="160"/>
      <c r="C6" s="160"/>
      <c r="D6" s="160"/>
      <c r="E6" s="160"/>
      <c r="F6" s="160"/>
      <c r="G6" s="160"/>
      <c r="H6" s="160"/>
      <c r="I6" s="160"/>
      <c r="J6" s="160"/>
      <c r="K6" s="160"/>
      <c r="L6" s="160"/>
      <c r="M6" s="160"/>
      <c r="N6" s="160"/>
    </row>
  </sheetData>
  <mergeCells count="3">
    <mergeCell ref="B3:N3"/>
    <mergeCell ref="B5:N5"/>
    <mergeCell ref="B6:N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K156"/>
  <sheetViews>
    <sheetView workbookViewId="0">
      <selection activeCell="A152" sqref="A152:AX152"/>
    </sheetView>
  </sheetViews>
  <sheetFormatPr defaultColWidth="9.109375" defaultRowHeight="13.35" x14ac:dyDescent="0.25"/>
  <cols>
    <col min="1" max="256" width="9.109375" customWidth="1"/>
  </cols>
  <sheetData>
    <row r="1" spans="1:133" x14ac:dyDescent="0.25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71661</v>
      </c>
      <c r="M1">
        <v>10</v>
      </c>
      <c r="N1">
        <v>11</v>
      </c>
      <c r="O1">
        <v>14</v>
      </c>
      <c r="P1">
        <v>0</v>
      </c>
      <c r="Q1">
        <v>0</v>
      </c>
    </row>
    <row r="4" spans="1:133" x14ac:dyDescent="0.25">
      <c r="A4" s="1">
        <v>1</v>
      </c>
      <c r="B4" s="1">
        <v>1</v>
      </c>
      <c r="C4" s="1">
        <v>-1</v>
      </c>
      <c r="D4" s="1"/>
      <c r="E4" s="1"/>
      <c r="F4" s="1"/>
      <c r="G4" s="1" t="s">
        <v>177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9" spans="1:133" x14ac:dyDescent="0.25">
      <c r="A9" s="1">
        <v>4</v>
      </c>
      <c r="B9" s="1">
        <v>1</v>
      </c>
      <c r="C9" s="1">
        <v>-1</v>
      </c>
      <c r="D9" s="1"/>
      <c r="E9" s="1"/>
      <c r="F9" s="1"/>
      <c r="G9" s="1" t="s">
        <v>4</v>
      </c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>
        <v>0</v>
      </c>
    </row>
    <row r="12" spans="1:133" x14ac:dyDescent="0.25">
      <c r="A12" s="1">
        <v>1</v>
      </c>
      <c r="B12" s="1">
        <v>150</v>
      </c>
      <c r="C12" s="1">
        <v>0</v>
      </c>
      <c r="D12" s="1">
        <f>ROW(A91)</f>
        <v>91</v>
      </c>
      <c r="E12" s="1">
        <v>0</v>
      </c>
      <c r="F12" s="1" t="s">
        <v>5</v>
      </c>
      <c r="G12" s="1" t="s">
        <v>6</v>
      </c>
      <c r="H12" s="1" t="s">
        <v>3</v>
      </c>
      <c r="I12" s="1">
        <v>0</v>
      </c>
      <c r="J12" s="1" t="s">
        <v>7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9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8</v>
      </c>
      <c r="AC12" s="1" t="s">
        <v>9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10</v>
      </c>
      <c r="BI12" s="1" t="s">
        <v>11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12</v>
      </c>
      <c r="BZ12" s="1" t="s">
        <v>13</v>
      </c>
      <c r="CA12" s="1" t="s">
        <v>14</v>
      </c>
      <c r="CB12" s="1" t="s">
        <v>14</v>
      </c>
      <c r="CC12" s="1" t="s">
        <v>14</v>
      </c>
      <c r="CD12" s="1" t="s">
        <v>14</v>
      </c>
      <c r="CE12" s="1" t="s">
        <v>15</v>
      </c>
      <c r="CF12" s="1">
        <v>0</v>
      </c>
      <c r="CG12" s="1">
        <v>0</v>
      </c>
      <c r="CH12" s="1">
        <v>487096328</v>
      </c>
      <c r="CI12" s="1" t="s">
        <v>3</v>
      </c>
      <c r="CJ12" s="1" t="s">
        <v>3</v>
      </c>
      <c r="CK12" s="1">
        <v>14</v>
      </c>
      <c r="CL12" s="1"/>
      <c r="CM12" s="1"/>
      <c r="CN12" s="1"/>
      <c r="CO12" s="1"/>
      <c r="CP12" s="1"/>
      <c r="CQ12" s="1" t="s">
        <v>16</v>
      </c>
      <c r="CR12" s="1" t="s">
        <v>17</v>
      </c>
      <c r="CS12" s="1">
        <v>45695</v>
      </c>
      <c r="CT12" s="1">
        <v>508</v>
      </c>
      <c r="CU12" s="1">
        <v>13</v>
      </c>
      <c r="CV12" s="1" t="s">
        <v>178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5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5">
      <c r="A18" s="2">
        <v>52</v>
      </c>
      <c r="B18" s="2">
        <f t="shared" ref="B18:G18" si="0">B91</f>
        <v>150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09-01-03</v>
      </c>
      <c r="G18" s="2" t="str">
        <f t="shared" si="0"/>
        <v>08. Пусконаладочные работы 2КЛ-10 кВ</v>
      </c>
      <c r="H18" s="2"/>
      <c r="I18" s="2"/>
      <c r="J18" s="2"/>
      <c r="K18" s="2"/>
      <c r="L18" s="2"/>
      <c r="M18" s="2"/>
      <c r="N18" s="2"/>
      <c r="O18" s="2">
        <f t="shared" ref="O18:AT18" si="1">O91</f>
        <v>7886.89</v>
      </c>
      <c r="P18" s="2">
        <f t="shared" si="1"/>
        <v>0</v>
      </c>
      <c r="Q18" s="2">
        <f t="shared" si="1"/>
        <v>0</v>
      </c>
      <c r="R18" s="2">
        <f t="shared" si="1"/>
        <v>0</v>
      </c>
      <c r="S18" s="2">
        <f t="shared" si="1"/>
        <v>7886.89</v>
      </c>
      <c r="T18" s="2">
        <f t="shared" si="1"/>
        <v>0</v>
      </c>
      <c r="U18" s="2">
        <f t="shared" si="1"/>
        <v>12.959999999999999</v>
      </c>
      <c r="V18" s="2">
        <f t="shared" si="1"/>
        <v>0</v>
      </c>
      <c r="W18" s="2">
        <f t="shared" si="1"/>
        <v>0</v>
      </c>
      <c r="X18" s="2">
        <f t="shared" si="1"/>
        <v>5836.3</v>
      </c>
      <c r="Y18" s="2">
        <f t="shared" si="1"/>
        <v>2839.28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16562.47</v>
      </c>
      <c r="AS18" s="2">
        <f t="shared" si="1"/>
        <v>0</v>
      </c>
      <c r="AT18" s="2">
        <f t="shared" si="1"/>
        <v>0</v>
      </c>
      <c r="AU18" s="2">
        <f t="shared" ref="AU18:BZ18" si="2">AU91</f>
        <v>16562.47</v>
      </c>
      <c r="AV18" s="2">
        <f t="shared" si="2"/>
        <v>0</v>
      </c>
      <c r="AW18" s="2">
        <f t="shared" si="2"/>
        <v>0</v>
      </c>
      <c r="AX18" s="2">
        <f t="shared" si="2"/>
        <v>0</v>
      </c>
      <c r="AY18" s="2">
        <f t="shared" si="2"/>
        <v>0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CA91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DG91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EM91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FS91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5">
      <c r="A20" s="1">
        <v>3</v>
      </c>
      <c r="B20" s="1">
        <v>1</v>
      </c>
      <c r="C20" s="1"/>
      <c r="D20" s="1">
        <f>ROW(A61)</f>
        <v>61</v>
      </c>
      <c r="E20" s="1"/>
      <c r="F20" s="1" t="s">
        <v>5</v>
      </c>
      <c r="G20" s="1" t="s">
        <v>18</v>
      </c>
      <c r="H20" s="1" t="s">
        <v>3</v>
      </c>
      <c r="I20" s="1">
        <v>0</v>
      </c>
      <c r="J20" s="1" t="s">
        <v>19</v>
      </c>
      <c r="K20" s="1">
        <v>-1</v>
      </c>
      <c r="L20" s="1" t="s">
        <v>5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9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5">
      <c r="A22" s="2">
        <v>52</v>
      </c>
      <c r="B22" s="2">
        <f t="shared" ref="B22:G22" si="7">B61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09-01-03</v>
      </c>
      <c r="G22" s="2" t="str">
        <f t="shared" si="7"/>
        <v>Пусконаладочные работы 2КЛ-10 кВ</v>
      </c>
      <c r="H22" s="2"/>
      <c r="I22" s="2"/>
      <c r="J22" s="2"/>
      <c r="K22" s="2"/>
      <c r="L22" s="2"/>
      <c r="M22" s="2"/>
      <c r="N22" s="2"/>
      <c r="O22" s="2">
        <f t="shared" ref="O22:AT22" si="8">O61</f>
        <v>7886.89</v>
      </c>
      <c r="P22" s="2">
        <f t="shared" si="8"/>
        <v>0</v>
      </c>
      <c r="Q22" s="2">
        <f t="shared" si="8"/>
        <v>0</v>
      </c>
      <c r="R22" s="2">
        <f t="shared" si="8"/>
        <v>0</v>
      </c>
      <c r="S22" s="2">
        <f t="shared" si="8"/>
        <v>7886.89</v>
      </c>
      <c r="T22" s="2">
        <f t="shared" si="8"/>
        <v>0</v>
      </c>
      <c r="U22" s="2">
        <f t="shared" si="8"/>
        <v>12.959999999999999</v>
      </c>
      <c r="V22" s="2">
        <f t="shared" si="8"/>
        <v>0</v>
      </c>
      <c r="W22" s="2">
        <f t="shared" si="8"/>
        <v>0</v>
      </c>
      <c r="X22" s="2">
        <f t="shared" si="8"/>
        <v>5836.3</v>
      </c>
      <c r="Y22" s="2">
        <f t="shared" si="8"/>
        <v>2839.28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16562.47</v>
      </c>
      <c r="AS22" s="2">
        <f t="shared" si="8"/>
        <v>0</v>
      </c>
      <c r="AT22" s="2">
        <f t="shared" si="8"/>
        <v>0</v>
      </c>
      <c r="AU22" s="2">
        <f t="shared" ref="AU22:BZ22" si="9">AU61</f>
        <v>16562.47</v>
      </c>
      <c r="AV22" s="2">
        <f t="shared" si="9"/>
        <v>0</v>
      </c>
      <c r="AW22" s="2">
        <f t="shared" si="9"/>
        <v>0</v>
      </c>
      <c r="AX22" s="2">
        <f t="shared" si="9"/>
        <v>0</v>
      </c>
      <c r="AY22" s="2">
        <f t="shared" si="9"/>
        <v>0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CA61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DG61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EM61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FS61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5">
      <c r="A24" s="1">
        <v>4</v>
      </c>
      <c r="B24" s="1">
        <v>1</v>
      </c>
      <c r="C24" s="1"/>
      <c r="D24" s="1">
        <f>ROW(A31)</f>
        <v>31</v>
      </c>
      <c r="E24" s="1"/>
      <c r="F24" s="1" t="s">
        <v>20</v>
      </c>
      <c r="G24" s="1" t="s">
        <v>21</v>
      </c>
      <c r="H24" s="1" t="s">
        <v>3</v>
      </c>
      <c r="I24" s="1">
        <v>0</v>
      </c>
      <c r="J24" s="1"/>
      <c r="K24" s="1">
        <v>-1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9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5">
      <c r="A26" s="2">
        <v>52</v>
      </c>
      <c r="B26" s="2">
        <f t="shared" ref="B26:G26" si="14">B31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ПНР 2КЛ-10 кВ</v>
      </c>
      <c r="H26" s="2"/>
      <c r="I26" s="2"/>
      <c r="J26" s="2"/>
      <c r="K26" s="2"/>
      <c r="L26" s="2"/>
      <c r="M26" s="2"/>
      <c r="N26" s="2"/>
      <c r="O26" s="2">
        <f t="shared" ref="O26:AT26" si="15">O31</f>
        <v>7886.89</v>
      </c>
      <c r="P26" s="2">
        <f t="shared" si="15"/>
        <v>0</v>
      </c>
      <c r="Q26" s="2">
        <f t="shared" si="15"/>
        <v>0</v>
      </c>
      <c r="R26" s="2">
        <f t="shared" si="15"/>
        <v>0</v>
      </c>
      <c r="S26" s="2">
        <f t="shared" si="15"/>
        <v>7886.89</v>
      </c>
      <c r="T26" s="2">
        <f t="shared" si="15"/>
        <v>0</v>
      </c>
      <c r="U26" s="2">
        <f t="shared" si="15"/>
        <v>12.959999999999999</v>
      </c>
      <c r="V26" s="2">
        <f t="shared" si="15"/>
        <v>0</v>
      </c>
      <c r="W26" s="2">
        <f t="shared" si="15"/>
        <v>0</v>
      </c>
      <c r="X26" s="2">
        <f t="shared" si="15"/>
        <v>5836.3</v>
      </c>
      <c r="Y26" s="2">
        <f t="shared" si="15"/>
        <v>2839.28</v>
      </c>
      <c r="Z26" s="2">
        <f t="shared" si="15"/>
        <v>0</v>
      </c>
      <c r="AA26" s="2">
        <f t="shared" si="15"/>
        <v>0</v>
      </c>
      <c r="AB26" s="2">
        <f t="shared" si="15"/>
        <v>7886.89</v>
      </c>
      <c r="AC26" s="2">
        <f t="shared" si="15"/>
        <v>0</v>
      </c>
      <c r="AD26" s="2">
        <f t="shared" si="15"/>
        <v>0</v>
      </c>
      <c r="AE26" s="2">
        <f t="shared" si="15"/>
        <v>0</v>
      </c>
      <c r="AF26" s="2">
        <f t="shared" si="15"/>
        <v>7886.89</v>
      </c>
      <c r="AG26" s="2">
        <f t="shared" si="15"/>
        <v>0</v>
      </c>
      <c r="AH26" s="2">
        <f t="shared" si="15"/>
        <v>12.959999999999999</v>
      </c>
      <c r="AI26" s="2">
        <f t="shared" si="15"/>
        <v>0</v>
      </c>
      <c r="AJ26" s="2">
        <f t="shared" si="15"/>
        <v>0</v>
      </c>
      <c r="AK26" s="2">
        <f t="shared" si="15"/>
        <v>5836.3</v>
      </c>
      <c r="AL26" s="2">
        <f t="shared" si="15"/>
        <v>2839.28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16562.47</v>
      </c>
      <c r="AS26" s="2">
        <f t="shared" si="15"/>
        <v>0</v>
      </c>
      <c r="AT26" s="2">
        <f t="shared" si="15"/>
        <v>0</v>
      </c>
      <c r="AU26" s="2">
        <f t="shared" ref="AU26:BZ26" si="16">AU31</f>
        <v>16562.47</v>
      </c>
      <c r="AV26" s="2">
        <f t="shared" si="16"/>
        <v>0</v>
      </c>
      <c r="AW26" s="2">
        <f t="shared" si="16"/>
        <v>0</v>
      </c>
      <c r="AX26" s="2">
        <f t="shared" si="16"/>
        <v>0</v>
      </c>
      <c r="AY26" s="2">
        <f t="shared" si="16"/>
        <v>0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CA31</f>
        <v>16562.47</v>
      </c>
      <c r="CB26" s="2">
        <f t="shared" si="17"/>
        <v>0</v>
      </c>
      <c r="CC26" s="2">
        <f t="shared" si="17"/>
        <v>0</v>
      </c>
      <c r="CD26" s="2">
        <f t="shared" si="17"/>
        <v>16562.47</v>
      </c>
      <c r="CE26" s="2">
        <f t="shared" si="17"/>
        <v>0</v>
      </c>
      <c r="CF26" s="2">
        <f t="shared" si="17"/>
        <v>0</v>
      </c>
      <c r="CG26" s="2">
        <f t="shared" si="17"/>
        <v>0</v>
      </c>
      <c r="CH26" s="2">
        <f t="shared" si="17"/>
        <v>0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DG31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EM31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FS31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5">
      <c r="A28">
        <v>17</v>
      </c>
      <c r="B28">
        <v>1</v>
      </c>
      <c r="C28">
        <f>ROW(SmtRes!A2)</f>
        <v>2</v>
      </c>
      <c r="D28">
        <f>ROW(EtalonRes!A2)</f>
        <v>2</v>
      </c>
      <c r="E28" t="s">
        <v>22</v>
      </c>
      <c r="F28" t="s">
        <v>23</v>
      </c>
      <c r="G28" t="s">
        <v>24</v>
      </c>
      <c r="H28" t="s">
        <v>25</v>
      </c>
      <c r="I28">
        <v>2</v>
      </c>
      <c r="J28">
        <v>0</v>
      </c>
      <c r="K28">
        <v>2</v>
      </c>
      <c r="O28">
        <f>ROUND(CP28,2)</f>
        <v>5745.88</v>
      </c>
      <c r="P28">
        <f>SUMIF(SmtRes!AQ1:'SmtRes'!AQ2,"=1",SmtRes!DF1:'SmtRes'!DF2)</f>
        <v>0</v>
      </c>
      <c r="Q28">
        <f>SUMIF(SmtRes!AQ1:'SmtRes'!AQ2,"=1",SmtRes!DG1:'SmtRes'!DG2)</f>
        <v>0</v>
      </c>
      <c r="R28">
        <f>SUMIF(SmtRes!AQ1:'SmtRes'!AQ2,"=1",SmtRes!DH1:'SmtRes'!DH2)</f>
        <v>0</v>
      </c>
      <c r="S28">
        <f>SUMIF(SmtRes!AQ1:'SmtRes'!AQ2,"=1",SmtRes!DI1:'SmtRes'!DI2)</f>
        <v>5745.88</v>
      </c>
      <c r="T28">
        <f>ROUND(CU28*I28,2)</f>
        <v>0</v>
      </c>
      <c r="U28">
        <f>SUMIF(SmtRes!AQ1:'SmtRes'!AQ2,"=1",SmtRes!CV1:'SmtRes'!CV2)</f>
        <v>9.7199999999999989</v>
      </c>
      <c r="V28">
        <f>SUMIF(SmtRes!AQ1:'SmtRes'!AQ2,"=1",SmtRes!CW1:'SmtRes'!CW2)</f>
        <v>0</v>
      </c>
      <c r="W28">
        <f>ROUND(CX28*I28,2)</f>
        <v>0</v>
      </c>
      <c r="X28">
        <f>ROUND(CY28,2)</f>
        <v>4251.95</v>
      </c>
      <c r="Y28">
        <f>ROUND(CZ28,2)</f>
        <v>2068.52</v>
      </c>
      <c r="AA28">
        <v>67834885</v>
      </c>
      <c r="AB28">
        <f>ROUND((AC28+AD28+AF28),6)</f>
        <v>2872.942</v>
      </c>
      <c r="AC28">
        <f>ROUND((0),6)</f>
        <v>0</v>
      </c>
      <c r="AD28">
        <f>ROUND((((0)-(0))+AE28),6)</f>
        <v>0</v>
      </c>
      <c r="AE28">
        <f>ROUND((0),6)</f>
        <v>0</v>
      </c>
      <c r="AF28">
        <f>ROUND((SUM(SmtRes!BT1:'SmtRes'!BT2)),6)</f>
        <v>2872.942</v>
      </c>
      <c r="AG28">
        <f>ROUND((AP28),6)</f>
        <v>0</v>
      </c>
      <c r="AH28">
        <f>(SUM(SmtRes!BU1:'SmtRes'!BU2))</f>
        <v>4.8599999999999994</v>
      </c>
      <c r="AI28">
        <f>(0)</f>
        <v>0</v>
      </c>
      <c r="AJ28">
        <f>(AS28)</f>
        <v>0</v>
      </c>
      <c r="AK28">
        <v>2872.942</v>
      </c>
      <c r="AL28">
        <v>0</v>
      </c>
      <c r="AM28">
        <v>0</v>
      </c>
      <c r="AN28">
        <v>0</v>
      </c>
      <c r="AO28">
        <v>2872.942</v>
      </c>
      <c r="AP28">
        <v>0</v>
      </c>
      <c r="AQ28">
        <v>4.8599999999999994</v>
      </c>
      <c r="AR28">
        <v>0</v>
      </c>
      <c r="AS28">
        <v>0</v>
      </c>
      <c r="AT28">
        <v>74</v>
      </c>
      <c r="AU28">
        <v>36</v>
      </c>
      <c r="AV28">
        <v>1</v>
      </c>
      <c r="AW28">
        <v>1</v>
      </c>
      <c r="AZ28">
        <v>1</v>
      </c>
      <c r="BA28">
        <v>1</v>
      </c>
      <c r="BB28">
        <v>1</v>
      </c>
      <c r="BC28">
        <v>1</v>
      </c>
      <c r="BD28" t="s">
        <v>3</v>
      </c>
      <c r="BE28" t="s">
        <v>3</v>
      </c>
      <c r="BF28" t="s">
        <v>3</v>
      </c>
      <c r="BG28" t="s">
        <v>3</v>
      </c>
      <c r="BH28">
        <v>0</v>
      </c>
      <c r="BI28">
        <v>4</v>
      </c>
      <c r="BJ28" t="s">
        <v>26</v>
      </c>
      <c r="BM28">
        <v>200001</v>
      </c>
      <c r="BN28">
        <v>0</v>
      </c>
      <c r="BO28" t="s">
        <v>3</v>
      </c>
      <c r="BP28">
        <v>0</v>
      </c>
      <c r="BQ28">
        <v>4</v>
      </c>
      <c r="BR28">
        <v>0</v>
      </c>
      <c r="BS28">
        <v>1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3</v>
      </c>
      <c r="BZ28">
        <v>74</v>
      </c>
      <c r="CA28">
        <v>36</v>
      </c>
      <c r="CB28" t="s">
        <v>3</v>
      </c>
      <c r="CE28">
        <v>0</v>
      </c>
      <c r="CF28">
        <v>0</v>
      </c>
      <c r="CG28">
        <v>0</v>
      </c>
      <c r="CM28">
        <v>0</v>
      </c>
      <c r="CN28" t="s">
        <v>3</v>
      </c>
      <c r="CO28">
        <v>0</v>
      </c>
      <c r="CP28">
        <f>(P28+Q28+S28+R28)</f>
        <v>5745.88</v>
      </c>
      <c r="CQ28">
        <f>SUMIF(SmtRes!AQ1:'SmtRes'!AQ2,"=1",SmtRes!AA1:'SmtRes'!AA2)</f>
        <v>0</v>
      </c>
      <c r="CR28">
        <f>SUMIF(SmtRes!AQ1:'SmtRes'!AQ2,"=1",SmtRes!AB1:'SmtRes'!AB2)</f>
        <v>0</v>
      </c>
      <c r="CS28">
        <f>SUMIF(SmtRes!AQ1:'SmtRes'!AQ2,"=1",SmtRes!AC1:'SmtRes'!AC2)</f>
        <v>0</v>
      </c>
      <c r="CT28">
        <f>SUMIF(SmtRes!AQ1:'SmtRes'!AQ2,"=1",SmtRes!AD1:'SmtRes'!AD2)</f>
        <v>1150.8399999999999</v>
      </c>
      <c r="CU28">
        <f>AG28</f>
        <v>0</v>
      </c>
      <c r="CV28">
        <f>SUMIF(SmtRes!AQ1:'SmtRes'!AQ2,"=1",SmtRes!BU1:'SmtRes'!BU2)</f>
        <v>4.8599999999999994</v>
      </c>
      <c r="CW28">
        <f>SUMIF(SmtRes!AQ1:'SmtRes'!AQ2,"=1",SmtRes!BV1:'SmtRes'!BV2)</f>
        <v>0</v>
      </c>
      <c r="CX28">
        <f>AJ28</f>
        <v>0</v>
      </c>
      <c r="CY28">
        <f>(((S28+R28)*AT28)/100)</f>
        <v>4251.9511999999995</v>
      </c>
      <c r="CZ28">
        <f>(((S28+R28)*AU28)/100)</f>
        <v>2068.5167999999999</v>
      </c>
      <c r="DC28" t="s">
        <v>3</v>
      </c>
      <c r="DD28" t="s">
        <v>3</v>
      </c>
      <c r="DE28" t="s">
        <v>3</v>
      </c>
      <c r="DF28" t="s">
        <v>3</v>
      </c>
      <c r="DG28" t="s">
        <v>3</v>
      </c>
      <c r="DH28" t="s">
        <v>3</v>
      </c>
      <c r="DI28" t="s">
        <v>3</v>
      </c>
      <c r="DJ28" t="s">
        <v>3</v>
      </c>
      <c r="DK28" t="s">
        <v>3</v>
      </c>
      <c r="DL28" t="s">
        <v>3</v>
      </c>
      <c r="DM28" t="s">
        <v>3</v>
      </c>
      <c r="DN28">
        <v>0</v>
      </c>
      <c r="DO28">
        <v>0</v>
      </c>
      <c r="DP28">
        <v>1</v>
      </c>
      <c r="DQ28">
        <v>1</v>
      </c>
      <c r="DU28">
        <v>1013</v>
      </c>
      <c r="DV28" t="s">
        <v>25</v>
      </c>
      <c r="DW28" t="s">
        <v>25</v>
      </c>
      <c r="DX28">
        <v>1</v>
      </c>
      <c r="DZ28" t="s">
        <v>3</v>
      </c>
      <c r="EA28" t="s">
        <v>3</v>
      </c>
      <c r="EB28" t="s">
        <v>3</v>
      </c>
      <c r="EC28" t="s">
        <v>3</v>
      </c>
      <c r="EE28">
        <v>64416979</v>
      </c>
      <c r="EF28">
        <v>4</v>
      </c>
      <c r="EG28" t="s">
        <v>27</v>
      </c>
      <c r="EH28">
        <v>83</v>
      </c>
      <c r="EI28" t="s">
        <v>27</v>
      </c>
      <c r="EJ28">
        <v>4</v>
      </c>
      <c r="EK28">
        <v>200001</v>
      </c>
      <c r="EL28" t="s">
        <v>28</v>
      </c>
      <c r="EM28" t="s">
        <v>29</v>
      </c>
      <c r="EO28" t="s">
        <v>3</v>
      </c>
      <c r="EQ28">
        <v>131072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4.8600000000000003</v>
      </c>
      <c r="EX28">
        <v>0</v>
      </c>
      <c r="EY28">
        <v>0</v>
      </c>
      <c r="FQ28">
        <v>0</v>
      </c>
      <c r="FR28">
        <v>0</v>
      </c>
      <c r="FS28">
        <v>0</v>
      </c>
      <c r="FX28">
        <v>74</v>
      </c>
      <c r="FY28">
        <v>36</v>
      </c>
      <c r="GA28" t="s">
        <v>3</v>
      </c>
      <c r="GD28">
        <v>1</v>
      </c>
      <c r="GF28">
        <v>726241827</v>
      </c>
      <c r="GG28">
        <v>2</v>
      </c>
      <c r="GH28">
        <v>1</v>
      </c>
      <c r="GI28">
        <v>-2</v>
      </c>
      <c r="GJ28">
        <v>0</v>
      </c>
      <c r="GK28">
        <v>0</v>
      </c>
      <c r="GL28">
        <f>ROUND(IF(AND(BH28=3,BI28=3,FS28&lt;&gt;0),P28,0),2)</f>
        <v>0</v>
      </c>
      <c r="GM28">
        <f>ROUND(O28+X28+Y28,2)+GX28</f>
        <v>12066.35</v>
      </c>
      <c r="GN28">
        <f>IF(OR(BI28=0,BI28=1),GM28-GX28,0)</f>
        <v>0</v>
      </c>
      <c r="GO28">
        <f>IF(BI28=2,GM28-GX28,0)</f>
        <v>0</v>
      </c>
      <c r="GP28">
        <f>IF(BI28=4,GM28-GX28,0)</f>
        <v>12066.35</v>
      </c>
      <c r="GR28">
        <v>0</v>
      </c>
      <c r="GS28">
        <v>3</v>
      </c>
      <c r="GT28">
        <v>0</v>
      </c>
      <c r="GU28" t="s">
        <v>3</v>
      </c>
      <c r="GV28">
        <f>ROUND((GT28),6)</f>
        <v>0</v>
      </c>
      <c r="GW28">
        <v>1</v>
      </c>
      <c r="GX28">
        <f>ROUND(HC28*I28,2)</f>
        <v>0</v>
      </c>
      <c r="HA28">
        <v>0</v>
      </c>
      <c r="HB28">
        <v>0</v>
      </c>
      <c r="HC28">
        <f>GV28*GW28</f>
        <v>0</v>
      </c>
      <c r="HE28" t="s">
        <v>3</v>
      </c>
      <c r="HF28" t="s">
        <v>3</v>
      </c>
      <c r="HM28" t="s">
        <v>3</v>
      </c>
      <c r="HN28" t="s">
        <v>30</v>
      </c>
      <c r="HO28" t="s">
        <v>31</v>
      </c>
      <c r="HP28" t="s">
        <v>27</v>
      </c>
      <c r="HQ28" t="s">
        <v>27</v>
      </c>
      <c r="HS28">
        <v>0</v>
      </c>
      <c r="IK28">
        <v>0</v>
      </c>
    </row>
    <row r="29" spans="1:245" x14ac:dyDescent="0.25">
      <c r="A29">
        <v>17</v>
      </c>
      <c r="B29">
        <v>1</v>
      </c>
      <c r="C29">
        <f>ROW(SmtRes!A4)</f>
        <v>4</v>
      </c>
      <c r="D29">
        <f>ROW(EtalonRes!A4)</f>
        <v>4</v>
      </c>
      <c r="E29" t="s">
        <v>32</v>
      </c>
      <c r="F29" t="s">
        <v>33</v>
      </c>
      <c r="G29" t="s">
        <v>34</v>
      </c>
      <c r="H29" t="s">
        <v>35</v>
      </c>
      <c r="I29">
        <v>2</v>
      </c>
      <c r="J29">
        <v>0</v>
      </c>
      <c r="K29">
        <v>2</v>
      </c>
      <c r="O29">
        <f>ROUND(CP29,2)</f>
        <v>2141.0100000000002</v>
      </c>
      <c r="P29">
        <f>SUMIF(SmtRes!AQ3:'SmtRes'!AQ4,"=1",SmtRes!DF3:'SmtRes'!DF4)</f>
        <v>0</v>
      </c>
      <c r="Q29">
        <f>SUMIF(SmtRes!AQ3:'SmtRes'!AQ4,"=1",SmtRes!DG3:'SmtRes'!DG4)</f>
        <v>0</v>
      </c>
      <c r="R29">
        <f>SUMIF(SmtRes!AQ3:'SmtRes'!AQ4,"=1",SmtRes!DH3:'SmtRes'!DH4)</f>
        <v>0</v>
      </c>
      <c r="S29">
        <f>SUMIF(SmtRes!AQ3:'SmtRes'!AQ4,"=1",SmtRes!DI3:'SmtRes'!DI4)</f>
        <v>2141.0100000000002</v>
      </c>
      <c r="T29">
        <f>ROUND(CU29*I29,2)</f>
        <v>0</v>
      </c>
      <c r="U29">
        <f>SUMIF(SmtRes!AQ3:'SmtRes'!AQ4,"=1",SmtRes!CV3:'SmtRes'!CV4)</f>
        <v>3.24</v>
      </c>
      <c r="V29">
        <f>SUMIF(SmtRes!AQ3:'SmtRes'!AQ4,"=1",SmtRes!CW3:'SmtRes'!CW4)</f>
        <v>0</v>
      </c>
      <c r="W29">
        <f>ROUND(CX29*I29,2)</f>
        <v>0</v>
      </c>
      <c r="X29">
        <f>ROUND(CY29,2)</f>
        <v>1584.35</v>
      </c>
      <c r="Y29">
        <f>ROUND(CZ29,2)</f>
        <v>770.76</v>
      </c>
      <c r="AA29">
        <v>67834885</v>
      </c>
      <c r="AB29">
        <f>ROUND((AC29+AD29+AF29),6)</f>
        <v>1070.5041000000001</v>
      </c>
      <c r="AC29">
        <f>ROUND((0),6)</f>
        <v>0</v>
      </c>
      <c r="AD29">
        <f>ROUND((((0)-(0))+AE29),6)</f>
        <v>0</v>
      </c>
      <c r="AE29">
        <f>ROUND((0),6)</f>
        <v>0</v>
      </c>
      <c r="AF29">
        <f>ROUND((SUM(SmtRes!BT3:'SmtRes'!BT4)),6)</f>
        <v>1070.5041000000001</v>
      </c>
      <c r="AG29">
        <f>ROUND((AP29),6)</f>
        <v>0</v>
      </c>
      <c r="AH29">
        <f>(SUM(SmtRes!BU3:'SmtRes'!BU4))</f>
        <v>1.62</v>
      </c>
      <c r="AI29">
        <f>(0)</f>
        <v>0</v>
      </c>
      <c r="AJ29">
        <f>(AS29)</f>
        <v>0</v>
      </c>
      <c r="AK29">
        <v>1070.5041000000001</v>
      </c>
      <c r="AL29">
        <v>0</v>
      </c>
      <c r="AM29">
        <v>0</v>
      </c>
      <c r="AN29">
        <v>0</v>
      </c>
      <c r="AO29">
        <v>1070.5041000000001</v>
      </c>
      <c r="AP29">
        <v>0</v>
      </c>
      <c r="AQ29">
        <v>1.62</v>
      </c>
      <c r="AR29">
        <v>0</v>
      </c>
      <c r="AS29">
        <v>0</v>
      </c>
      <c r="AT29">
        <v>74</v>
      </c>
      <c r="AU29">
        <v>36</v>
      </c>
      <c r="AV29">
        <v>1</v>
      </c>
      <c r="AW29">
        <v>1</v>
      </c>
      <c r="AZ29">
        <v>1</v>
      </c>
      <c r="BA29">
        <v>1</v>
      </c>
      <c r="BB29">
        <v>1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4</v>
      </c>
      <c r="BJ29" t="s">
        <v>36</v>
      </c>
      <c r="BM29">
        <v>200001</v>
      </c>
      <c r="BN29">
        <v>0</v>
      </c>
      <c r="BO29" t="s">
        <v>3</v>
      </c>
      <c r="BP29">
        <v>0</v>
      </c>
      <c r="BQ29">
        <v>4</v>
      </c>
      <c r="BR29">
        <v>0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74</v>
      </c>
      <c r="CA29">
        <v>36</v>
      </c>
      <c r="CB29" t="s">
        <v>3</v>
      </c>
      <c r="CE29">
        <v>0</v>
      </c>
      <c r="CF29">
        <v>0</v>
      </c>
      <c r="CG29">
        <v>0</v>
      </c>
      <c r="CM29">
        <v>0</v>
      </c>
      <c r="CN29" t="s">
        <v>3</v>
      </c>
      <c r="CO29">
        <v>0</v>
      </c>
      <c r="CP29">
        <f>(P29+Q29+S29+R29)</f>
        <v>2141.0100000000002</v>
      </c>
      <c r="CQ29">
        <f>SUMIF(SmtRes!AQ3:'SmtRes'!AQ4,"=1",SmtRes!AA3:'SmtRes'!AA4)</f>
        <v>0</v>
      </c>
      <c r="CR29">
        <f>SUMIF(SmtRes!AQ3:'SmtRes'!AQ4,"=1",SmtRes!AB3:'SmtRes'!AB4)</f>
        <v>0</v>
      </c>
      <c r="CS29">
        <f>SUMIF(SmtRes!AQ3:'SmtRes'!AQ4,"=1",SmtRes!AC3:'SmtRes'!AC4)</f>
        <v>0</v>
      </c>
      <c r="CT29">
        <f>SUMIF(SmtRes!AQ3:'SmtRes'!AQ4,"=1",SmtRes!AD3:'SmtRes'!AD4)</f>
        <v>1321.6100000000001</v>
      </c>
      <c r="CU29">
        <f>AG29</f>
        <v>0</v>
      </c>
      <c r="CV29">
        <f>SUMIF(SmtRes!AQ3:'SmtRes'!AQ4,"=1",SmtRes!BU3:'SmtRes'!BU4)</f>
        <v>1.62</v>
      </c>
      <c r="CW29">
        <f>SUMIF(SmtRes!AQ3:'SmtRes'!AQ4,"=1",SmtRes!BV3:'SmtRes'!BV4)</f>
        <v>0</v>
      </c>
      <c r="CX29">
        <f>AJ29</f>
        <v>0</v>
      </c>
      <c r="CY29">
        <f>(((S29+R29)*AT29)/100)</f>
        <v>1584.3474000000001</v>
      </c>
      <c r="CZ29">
        <f>(((S29+R29)*AU29)/100)</f>
        <v>770.76360000000011</v>
      </c>
      <c r="DC29" t="s">
        <v>3</v>
      </c>
      <c r="DD29" t="s">
        <v>3</v>
      </c>
      <c r="DE29" t="s">
        <v>3</v>
      </c>
      <c r="DF29" t="s">
        <v>3</v>
      </c>
      <c r="DG29" t="s">
        <v>3</v>
      </c>
      <c r="DH29" t="s">
        <v>3</v>
      </c>
      <c r="DI29" t="s">
        <v>3</v>
      </c>
      <c r="DJ29" t="s">
        <v>3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35</v>
      </c>
      <c r="DW29" t="s">
        <v>35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64416979</v>
      </c>
      <c r="EF29">
        <v>4</v>
      </c>
      <c r="EG29" t="s">
        <v>27</v>
      </c>
      <c r="EH29">
        <v>83</v>
      </c>
      <c r="EI29" t="s">
        <v>27</v>
      </c>
      <c r="EJ29">
        <v>4</v>
      </c>
      <c r="EK29">
        <v>200001</v>
      </c>
      <c r="EL29" t="s">
        <v>28</v>
      </c>
      <c r="EM29" t="s">
        <v>29</v>
      </c>
      <c r="EO29" t="s">
        <v>3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1.62</v>
      </c>
      <c r="EX29">
        <v>0</v>
      </c>
      <c r="EY29">
        <v>0</v>
      </c>
      <c r="FQ29">
        <v>0</v>
      </c>
      <c r="FR29">
        <v>0</v>
      </c>
      <c r="FS29">
        <v>0</v>
      </c>
      <c r="FX29">
        <v>74</v>
      </c>
      <c r="FY29">
        <v>36</v>
      </c>
      <c r="GA29" t="s">
        <v>3</v>
      </c>
      <c r="GD29">
        <v>1</v>
      </c>
      <c r="GF29">
        <v>-2102932785</v>
      </c>
      <c r="GG29">
        <v>2</v>
      </c>
      <c r="GH29">
        <v>1</v>
      </c>
      <c r="GI29">
        <v>-2</v>
      </c>
      <c r="GJ29">
        <v>0</v>
      </c>
      <c r="GK29">
        <v>0</v>
      </c>
      <c r="GL29">
        <f>ROUND(IF(AND(BH29=3,BI29=3,FS29&lt;&gt;0),P29,0),2)</f>
        <v>0</v>
      </c>
      <c r="GM29">
        <f>ROUND(O29+X29+Y29,2)+GX29</f>
        <v>4496.12</v>
      </c>
      <c r="GN29">
        <f>IF(OR(BI29=0,BI29=1),GM29-GX29,0)</f>
        <v>0</v>
      </c>
      <c r="GO29">
        <f>IF(BI29=2,GM29-GX29,0)</f>
        <v>0</v>
      </c>
      <c r="GP29">
        <f>IF(BI29=4,GM29-GX29,0)</f>
        <v>4496.12</v>
      </c>
      <c r="GR29">
        <v>0</v>
      </c>
      <c r="GS29">
        <v>3</v>
      </c>
      <c r="GT29">
        <v>0</v>
      </c>
      <c r="GU29" t="s">
        <v>3</v>
      </c>
      <c r="GV29">
        <f>ROUND((GT29),6)</f>
        <v>0</v>
      </c>
      <c r="GW29">
        <v>1</v>
      </c>
      <c r="GX29">
        <f>ROUND(HC29*I29,2)</f>
        <v>0</v>
      </c>
      <c r="HA29">
        <v>0</v>
      </c>
      <c r="HB29">
        <v>0</v>
      </c>
      <c r="HC29">
        <f>GV29*GW29</f>
        <v>0</v>
      </c>
      <c r="HE29" t="s">
        <v>3</v>
      </c>
      <c r="HF29" t="s">
        <v>3</v>
      </c>
      <c r="HM29" t="s">
        <v>3</v>
      </c>
      <c r="HN29" t="s">
        <v>30</v>
      </c>
      <c r="HO29" t="s">
        <v>31</v>
      </c>
      <c r="HP29" t="s">
        <v>27</v>
      </c>
      <c r="HQ29" t="s">
        <v>27</v>
      </c>
      <c r="HS29">
        <v>0</v>
      </c>
      <c r="IK29">
        <v>0</v>
      </c>
    </row>
    <row r="31" spans="1:245" x14ac:dyDescent="0.25">
      <c r="A31" s="2">
        <v>51</v>
      </c>
      <c r="B31" s="2">
        <f>B24</f>
        <v>1</v>
      </c>
      <c r="C31" s="2">
        <f>A24</f>
        <v>4</v>
      </c>
      <c r="D31" s="2">
        <f>ROW(A24)</f>
        <v>24</v>
      </c>
      <c r="E31" s="2"/>
      <c r="F31" s="2" t="str">
        <f>IF(F24&lt;&gt;"",F24,"")</f>
        <v>Новый раздел</v>
      </c>
      <c r="G31" s="2" t="str">
        <f>IF(G24&lt;&gt;"",G24,"")</f>
        <v>ПНР 2КЛ-10 кВ</v>
      </c>
      <c r="H31" s="2">
        <v>0</v>
      </c>
      <c r="I31" s="2"/>
      <c r="J31" s="2"/>
      <c r="K31" s="2"/>
      <c r="L31" s="2"/>
      <c r="M31" s="2"/>
      <c r="N31" s="2"/>
      <c r="O31" s="2">
        <f t="shared" ref="O31:T31" si="21">ROUND(AB31,2)</f>
        <v>7886.89</v>
      </c>
      <c r="P31" s="2">
        <f t="shared" si="21"/>
        <v>0</v>
      </c>
      <c r="Q31" s="2">
        <f t="shared" si="21"/>
        <v>0</v>
      </c>
      <c r="R31" s="2">
        <f t="shared" si="21"/>
        <v>0</v>
      </c>
      <c r="S31" s="2">
        <f t="shared" si="21"/>
        <v>7886.89</v>
      </c>
      <c r="T31" s="2">
        <f t="shared" si="21"/>
        <v>0</v>
      </c>
      <c r="U31" s="2">
        <f>AH31</f>
        <v>12.959999999999999</v>
      </c>
      <c r="V31" s="2">
        <f>AI31</f>
        <v>0</v>
      </c>
      <c r="W31" s="2">
        <f>ROUND(AJ31,2)</f>
        <v>0</v>
      </c>
      <c r="X31" s="2">
        <f>ROUND(AK31,2)</f>
        <v>5836.3</v>
      </c>
      <c r="Y31" s="2">
        <f>ROUND(AL31,2)</f>
        <v>2839.28</v>
      </c>
      <c r="Z31" s="2"/>
      <c r="AA31" s="2"/>
      <c r="AB31" s="2">
        <f>ROUND(SUMIF(AA28:AA29,"=67834885",O28:O29),2)</f>
        <v>7886.89</v>
      </c>
      <c r="AC31" s="2">
        <f>ROUND(SUMIF(AA28:AA29,"=67834885",P28:P29),2)</f>
        <v>0</v>
      </c>
      <c r="AD31" s="2">
        <f>ROUND(SUMIF(AA28:AA29,"=67834885",Q28:Q29),2)</f>
        <v>0</v>
      </c>
      <c r="AE31" s="2">
        <f>ROUND(SUMIF(AA28:AA29,"=67834885",R28:R29),2)</f>
        <v>0</v>
      </c>
      <c r="AF31" s="2">
        <f>ROUND(SUMIF(AA28:AA29,"=67834885",S28:S29),2)</f>
        <v>7886.89</v>
      </c>
      <c r="AG31" s="2">
        <f>ROUND(SUMIF(AA28:AA29,"=67834885",T28:T29),2)</f>
        <v>0</v>
      </c>
      <c r="AH31" s="2">
        <f>SUMIF(AA28:AA29,"=67834885",U28:U29)</f>
        <v>12.959999999999999</v>
      </c>
      <c r="AI31" s="2">
        <f>SUMIF(AA28:AA29,"=67834885",V28:V29)</f>
        <v>0</v>
      </c>
      <c r="AJ31" s="2">
        <f>ROUND(SUMIF(AA28:AA29,"=67834885",W28:W29),2)</f>
        <v>0</v>
      </c>
      <c r="AK31" s="2">
        <f>ROUND(SUMIF(AA28:AA29,"=67834885",X28:X29),2)</f>
        <v>5836.3</v>
      </c>
      <c r="AL31" s="2">
        <f>ROUND(SUMIF(AA28:AA29,"=67834885",Y28:Y29),2)</f>
        <v>2839.28</v>
      </c>
      <c r="AM31" s="2"/>
      <c r="AN31" s="2"/>
      <c r="AO31" s="2">
        <f t="shared" ref="AO31:BD31" si="22">ROUND(BX31,2)</f>
        <v>0</v>
      </c>
      <c r="AP31" s="2">
        <f t="shared" si="22"/>
        <v>0</v>
      </c>
      <c r="AQ31" s="2">
        <f t="shared" si="22"/>
        <v>0</v>
      </c>
      <c r="AR31" s="2">
        <f t="shared" si="22"/>
        <v>16562.47</v>
      </c>
      <c r="AS31" s="2">
        <f t="shared" si="22"/>
        <v>0</v>
      </c>
      <c r="AT31" s="2">
        <f t="shared" si="22"/>
        <v>0</v>
      </c>
      <c r="AU31" s="2">
        <f t="shared" si="22"/>
        <v>16562.47</v>
      </c>
      <c r="AV31" s="2">
        <f t="shared" si="22"/>
        <v>0</v>
      </c>
      <c r="AW31" s="2">
        <f t="shared" si="22"/>
        <v>0</v>
      </c>
      <c r="AX31" s="2">
        <f t="shared" si="22"/>
        <v>0</v>
      </c>
      <c r="AY31" s="2">
        <f t="shared" si="22"/>
        <v>0</v>
      </c>
      <c r="AZ31" s="2">
        <f t="shared" si="22"/>
        <v>0</v>
      </c>
      <c r="BA31" s="2">
        <f t="shared" si="22"/>
        <v>0</v>
      </c>
      <c r="BB31" s="2">
        <f t="shared" si="22"/>
        <v>0</v>
      </c>
      <c r="BC31" s="2">
        <f t="shared" si="22"/>
        <v>0</v>
      </c>
      <c r="BD31" s="2">
        <f t="shared" si="22"/>
        <v>0</v>
      </c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>
        <f>ROUND(SUMIF(AA28:AA29,"=67834885",FQ28:FQ29),2)</f>
        <v>0</v>
      </c>
      <c r="BY31" s="2">
        <f>ROUND(SUMIF(AA28:AA29,"=67834885",FR28:FR29),2)</f>
        <v>0</v>
      </c>
      <c r="BZ31" s="2">
        <f>ROUND(SUMIF(AA28:AA29,"=67834885",GL28:GL29),2)</f>
        <v>0</v>
      </c>
      <c r="CA31" s="2">
        <f>ROUND(SUMIF(AA28:AA29,"=67834885",GM28:GM29),2)</f>
        <v>16562.47</v>
      </c>
      <c r="CB31" s="2">
        <f>ROUND(SUMIF(AA28:AA29,"=67834885",GN28:GN29),2)</f>
        <v>0</v>
      </c>
      <c r="CC31" s="2">
        <f>ROUND(SUMIF(AA28:AA29,"=67834885",GO28:GO29),2)</f>
        <v>0</v>
      </c>
      <c r="CD31" s="2">
        <f>ROUND(SUMIF(AA28:AA29,"=67834885",GP28:GP29),2)</f>
        <v>16562.47</v>
      </c>
      <c r="CE31" s="2">
        <f>AC31-BX31</f>
        <v>0</v>
      </c>
      <c r="CF31" s="2">
        <f>AC31-BY31</f>
        <v>0</v>
      </c>
      <c r="CG31" s="2">
        <f>BX31-BZ31</f>
        <v>0</v>
      </c>
      <c r="CH31" s="2">
        <f>AC31-BX31-BY31+BZ31</f>
        <v>0</v>
      </c>
      <c r="CI31" s="2">
        <f>BY31-BZ31</f>
        <v>0</v>
      </c>
      <c r="CJ31" s="2">
        <f>ROUND(SUMIF(AA28:AA29,"=67834885",GX28:GX29),2)</f>
        <v>0</v>
      </c>
      <c r="CK31" s="2">
        <f>ROUND(SUMIF(AA28:AA29,"=67834885",GY28:GY29),2)</f>
        <v>0</v>
      </c>
      <c r="CL31" s="2">
        <f>ROUND(SUMIF(AA28:AA29,"=67834885",GZ28:GZ29),2)</f>
        <v>0</v>
      </c>
      <c r="CM31" s="2">
        <f>ROUND(SUMIF(AA28:AA29,"=67834885",HD28:HD29),2)</f>
        <v>0</v>
      </c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  <c r="FH31" s="3"/>
      <c r="FI31" s="3"/>
      <c r="FJ31" s="3"/>
      <c r="FK31" s="3"/>
      <c r="FL31" s="3"/>
      <c r="FM31" s="3"/>
      <c r="FN31" s="3"/>
      <c r="FO31" s="3"/>
      <c r="FP31" s="3"/>
      <c r="FQ31" s="3"/>
      <c r="FR31" s="3"/>
      <c r="FS31" s="3"/>
      <c r="FT31" s="3"/>
      <c r="FU31" s="3"/>
      <c r="FV31" s="3"/>
      <c r="FW31" s="3"/>
      <c r="FX31" s="3"/>
      <c r="FY31" s="3"/>
      <c r="FZ31" s="3"/>
      <c r="GA31" s="3"/>
      <c r="GB31" s="3"/>
      <c r="GC31" s="3"/>
      <c r="GD31" s="3"/>
      <c r="GE31" s="3"/>
      <c r="GF31" s="3"/>
      <c r="GG31" s="3"/>
      <c r="GH31" s="3"/>
      <c r="GI31" s="3"/>
      <c r="GJ31" s="3"/>
      <c r="GK31" s="3"/>
      <c r="GL31" s="3"/>
      <c r="GM31" s="3"/>
      <c r="GN31" s="3"/>
      <c r="GO31" s="3"/>
      <c r="GP31" s="3"/>
      <c r="GQ31" s="3"/>
      <c r="GR31" s="3"/>
      <c r="GS31" s="3"/>
      <c r="GT31" s="3"/>
      <c r="GU31" s="3"/>
      <c r="GV31" s="3"/>
      <c r="GW31" s="3"/>
      <c r="GX31" s="3">
        <v>0</v>
      </c>
    </row>
    <row r="33" spans="1:28" x14ac:dyDescent="0.25">
      <c r="A33" s="4">
        <v>50</v>
      </c>
      <c r="B33" s="4">
        <v>0</v>
      </c>
      <c r="C33" s="4">
        <v>0</v>
      </c>
      <c r="D33" s="4">
        <v>1</v>
      </c>
      <c r="E33" s="4">
        <v>201</v>
      </c>
      <c r="F33" s="4">
        <f>ROUND(Source!O31,O33)</f>
        <v>7886.89</v>
      </c>
      <c r="G33" s="4" t="s">
        <v>37</v>
      </c>
      <c r="H33" s="4" t="s">
        <v>38</v>
      </c>
      <c r="I33" s="4"/>
      <c r="J33" s="4"/>
      <c r="K33" s="4">
        <v>201</v>
      </c>
      <c r="L33" s="4">
        <v>1</v>
      </c>
      <c r="M33" s="4">
        <v>3</v>
      </c>
      <c r="N33" s="4" t="s">
        <v>3</v>
      </c>
      <c r="O33" s="4">
        <v>2</v>
      </c>
      <c r="P33" s="4"/>
      <c r="Q33" s="4"/>
      <c r="R33" s="4"/>
      <c r="S33" s="4"/>
      <c r="T33" s="4"/>
      <c r="U33" s="4"/>
      <c r="V33" s="4"/>
      <c r="W33" s="4">
        <v>7886.89</v>
      </c>
      <c r="X33" s="4">
        <v>1</v>
      </c>
      <c r="Y33" s="4">
        <v>7886.89</v>
      </c>
      <c r="Z33" s="4"/>
      <c r="AA33" s="4"/>
      <c r="AB33" s="4"/>
    </row>
    <row r="34" spans="1:28" x14ac:dyDescent="0.25">
      <c r="A34" s="4">
        <v>50</v>
      </c>
      <c r="B34" s="4">
        <v>0</v>
      </c>
      <c r="C34" s="4">
        <v>0</v>
      </c>
      <c r="D34" s="4">
        <v>1</v>
      </c>
      <c r="E34" s="4">
        <v>202</v>
      </c>
      <c r="F34" s="4">
        <f>ROUND(Source!P31,O34)</f>
        <v>0</v>
      </c>
      <c r="G34" s="4" t="s">
        <v>39</v>
      </c>
      <c r="H34" s="4" t="s">
        <v>40</v>
      </c>
      <c r="I34" s="4"/>
      <c r="J34" s="4"/>
      <c r="K34" s="4">
        <v>202</v>
      </c>
      <c r="L34" s="4">
        <v>2</v>
      </c>
      <c r="M34" s="4">
        <v>3</v>
      </c>
      <c r="N34" s="4" t="s">
        <v>3</v>
      </c>
      <c r="O34" s="4">
        <v>2</v>
      </c>
      <c r="P34" s="4"/>
      <c r="Q34" s="4"/>
      <c r="R34" s="4"/>
      <c r="S34" s="4"/>
      <c r="T34" s="4"/>
      <c r="U34" s="4"/>
      <c r="V34" s="4"/>
      <c r="W34" s="4">
        <v>0</v>
      </c>
      <c r="X34" s="4">
        <v>1</v>
      </c>
      <c r="Y34" s="4">
        <v>0</v>
      </c>
      <c r="Z34" s="4"/>
      <c r="AA34" s="4"/>
      <c r="AB34" s="4"/>
    </row>
    <row r="35" spans="1:28" x14ac:dyDescent="0.25">
      <c r="A35" s="4">
        <v>50</v>
      </c>
      <c r="B35" s="4">
        <v>0</v>
      </c>
      <c r="C35" s="4">
        <v>0</v>
      </c>
      <c r="D35" s="4">
        <v>1</v>
      </c>
      <c r="E35" s="4">
        <v>222</v>
      </c>
      <c r="F35" s="4">
        <f>ROUND(Source!AO31,O35)</f>
        <v>0</v>
      </c>
      <c r="G35" s="4" t="s">
        <v>41</v>
      </c>
      <c r="H35" s="4" t="s">
        <v>42</v>
      </c>
      <c r="I35" s="4"/>
      <c r="J35" s="4"/>
      <c r="K35" s="4">
        <v>222</v>
      </c>
      <c r="L35" s="4">
        <v>3</v>
      </c>
      <c r="M35" s="4">
        <v>3</v>
      </c>
      <c r="N35" s="4" t="s">
        <v>3</v>
      </c>
      <c r="O35" s="4">
        <v>2</v>
      </c>
      <c r="P35" s="4"/>
      <c r="Q35" s="4"/>
      <c r="R35" s="4"/>
      <c r="S35" s="4"/>
      <c r="T35" s="4"/>
      <c r="U35" s="4"/>
      <c r="V35" s="4"/>
      <c r="W35" s="4">
        <v>0</v>
      </c>
      <c r="X35" s="4">
        <v>1</v>
      </c>
      <c r="Y35" s="4">
        <v>0</v>
      </c>
      <c r="Z35" s="4"/>
      <c r="AA35" s="4"/>
      <c r="AB35" s="4"/>
    </row>
    <row r="36" spans="1:28" x14ac:dyDescent="0.25">
      <c r="A36" s="4">
        <v>50</v>
      </c>
      <c r="B36" s="4">
        <v>0</v>
      </c>
      <c r="C36" s="4">
        <v>0</v>
      </c>
      <c r="D36" s="4">
        <v>1</v>
      </c>
      <c r="E36" s="4">
        <v>225</v>
      </c>
      <c r="F36" s="4">
        <f>ROUND(Source!AV31,O36)</f>
        <v>0</v>
      </c>
      <c r="G36" s="4" t="s">
        <v>43</v>
      </c>
      <c r="H36" s="4" t="s">
        <v>44</v>
      </c>
      <c r="I36" s="4"/>
      <c r="J36" s="4"/>
      <c r="K36" s="4">
        <v>225</v>
      </c>
      <c r="L36" s="4">
        <v>4</v>
      </c>
      <c r="M36" s="4">
        <v>3</v>
      </c>
      <c r="N36" s="4" t="s">
        <v>3</v>
      </c>
      <c r="O36" s="4">
        <v>2</v>
      </c>
      <c r="P36" s="4"/>
      <c r="Q36" s="4"/>
      <c r="R36" s="4"/>
      <c r="S36" s="4"/>
      <c r="T36" s="4"/>
      <c r="U36" s="4"/>
      <c r="V36" s="4"/>
      <c r="W36" s="4">
        <v>0</v>
      </c>
      <c r="X36" s="4">
        <v>1</v>
      </c>
      <c r="Y36" s="4">
        <v>0</v>
      </c>
      <c r="Z36" s="4"/>
      <c r="AA36" s="4"/>
      <c r="AB36" s="4"/>
    </row>
    <row r="37" spans="1:28" x14ac:dyDescent="0.25">
      <c r="A37" s="4">
        <v>50</v>
      </c>
      <c r="B37" s="4">
        <v>0</v>
      </c>
      <c r="C37" s="4">
        <v>0</v>
      </c>
      <c r="D37" s="4">
        <v>1</v>
      </c>
      <c r="E37" s="4">
        <v>226</v>
      </c>
      <c r="F37" s="4">
        <f>ROUND(Source!AW31,O37)</f>
        <v>0</v>
      </c>
      <c r="G37" s="4" t="s">
        <v>45</v>
      </c>
      <c r="H37" s="4" t="s">
        <v>46</v>
      </c>
      <c r="I37" s="4"/>
      <c r="J37" s="4"/>
      <c r="K37" s="4">
        <v>226</v>
      </c>
      <c r="L37" s="4">
        <v>5</v>
      </c>
      <c r="M37" s="4">
        <v>3</v>
      </c>
      <c r="N37" s="4" t="s">
        <v>3</v>
      </c>
      <c r="O37" s="4">
        <v>2</v>
      </c>
      <c r="P37" s="4"/>
      <c r="Q37" s="4"/>
      <c r="R37" s="4"/>
      <c r="S37" s="4"/>
      <c r="T37" s="4"/>
      <c r="U37" s="4"/>
      <c r="V37" s="4"/>
      <c r="W37" s="4">
        <v>0</v>
      </c>
      <c r="X37" s="4">
        <v>1</v>
      </c>
      <c r="Y37" s="4">
        <v>0</v>
      </c>
      <c r="Z37" s="4"/>
      <c r="AA37" s="4"/>
      <c r="AB37" s="4"/>
    </row>
    <row r="38" spans="1:28" x14ac:dyDescent="0.25">
      <c r="A38" s="4">
        <v>50</v>
      </c>
      <c r="B38" s="4">
        <v>0</v>
      </c>
      <c r="C38" s="4">
        <v>0</v>
      </c>
      <c r="D38" s="4">
        <v>1</v>
      </c>
      <c r="E38" s="4">
        <v>227</v>
      </c>
      <c r="F38" s="4">
        <f>ROUND(Source!AX31,O38)</f>
        <v>0</v>
      </c>
      <c r="G38" s="4" t="s">
        <v>47</v>
      </c>
      <c r="H38" s="4" t="s">
        <v>48</v>
      </c>
      <c r="I38" s="4"/>
      <c r="J38" s="4"/>
      <c r="K38" s="4">
        <v>227</v>
      </c>
      <c r="L38" s="4">
        <v>6</v>
      </c>
      <c r="M38" s="4">
        <v>3</v>
      </c>
      <c r="N38" s="4" t="s">
        <v>3</v>
      </c>
      <c r="O38" s="4">
        <v>2</v>
      </c>
      <c r="P38" s="4"/>
      <c r="Q38" s="4"/>
      <c r="R38" s="4"/>
      <c r="S38" s="4"/>
      <c r="T38" s="4"/>
      <c r="U38" s="4"/>
      <c r="V38" s="4"/>
      <c r="W38" s="4">
        <v>0</v>
      </c>
      <c r="X38" s="4">
        <v>1</v>
      </c>
      <c r="Y38" s="4">
        <v>0</v>
      </c>
      <c r="Z38" s="4"/>
      <c r="AA38" s="4"/>
      <c r="AB38" s="4"/>
    </row>
    <row r="39" spans="1:28" x14ac:dyDescent="0.25">
      <c r="A39" s="4">
        <v>50</v>
      </c>
      <c r="B39" s="4">
        <v>0</v>
      </c>
      <c r="C39" s="4">
        <v>0</v>
      </c>
      <c r="D39" s="4">
        <v>1</v>
      </c>
      <c r="E39" s="4">
        <v>228</v>
      </c>
      <c r="F39" s="4">
        <f>ROUND(Source!AY31,O39)</f>
        <v>0</v>
      </c>
      <c r="G39" s="4" t="s">
        <v>49</v>
      </c>
      <c r="H39" s="4" t="s">
        <v>50</v>
      </c>
      <c r="I39" s="4"/>
      <c r="J39" s="4"/>
      <c r="K39" s="4">
        <v>228</v>
      </c>
      <c r="L39" s="4">
        <v>7</v>
      </c>
      <c r="M39" s="4">
        <v>3</v>
      </c>
      <c r="N39" s="4" t="s">
        <v>3</v>
      </c>
      <c r="O39" s="4">
        <v>2</v>
      </c>
      <c r="P39" s="4"/>
      <c r="Q39" s="4"/>
      <c r="R39" s="4"/>
      <c r="S39" s="4"/>
      <c r="T39" s="4"/>
      <c r="U39" s="4"/>
      <c r="V39" s="4"/>
      <c r="W39" s="4">
        <v>0</v>
      </c>
      <c r="X39" s="4">
        <v>1</v>
      </c>
      <c r="Y39" s="4">
        <v>0</v>
      </c>
      <c r="Z39" s="4"/>
      <c r="AA39" s="4"/>
      <c r="AB39" s="4"/>
    </row>
    <row r="40" spans="1:28" x14ac:dyDescent="0.25">
      <c r="A40" s="4">
        <v>50</v>
      </c>
      <c r="B40" s="4">
        <v>0</v>
      </c>
      <c r="C40" s="4">
        <v>0</v>
      </c>
      <c r="D40" s="4">
        <v>1</v>
      </c>
      <c r="E40" s="4">
        <v>216</v>
      </c>
      <c r="F40" s="4">
        <f>ROUND(Source!AP31,O40)</f>
        <v>0</v>
      </c>
      <c r="G40" s="4" t="s">
        <v>51</v>
      </c>
      <c r="H40" s="4" t="s">
        <v>52</v>
      </c>
      <c r="I40" s="4"/>
      <c r="J40" s="4"/>
      <c r="K40" s="4">
        <v>216</v>
      </c>
      <c r="L40" s="4">
        <v>8</v>
      </c>
      <c r="M40" s="4">
        <v>3</v>
      </c>
      <c r="N40" s="4" t="s">
        <v>3</v>
      </c>
      <c r="O40" s="4">
        <v>2</v>
      </c>
      <c r="P40" s="4"/>
      <c r="Q40" s="4"/>
      <c r="R40" s="4"/>
      <c r="S40" s="4"/>
      <c r="T40" s="4"/>
      <c r="U40" s="4"/>
      <c r="V40" s="4"/>
      <c r="W40" s="4">
        <v>0</v>
      </c>
      <c r="X40" s="4">
        <v>1</v>
      </c>
      <c r="Y40" s="4">
        <v>0</v>
      </c>
      <c r="Z40" s="4"/>
      <c r="AA40" s="4"/>
      <c r="AB40" s="4"/>
    </row>
    <row r="41" spans="1:28" x14ac:dyDescent="0.25">
      <c r="A41" s="4">
        <v>50</v>
      </c>
      <c r="B41" s="4">
        <v>0</v>
      </c>
      <c r="C41" s="4">
        <v>0</v>
      </c>
      <c r="D41" s="4">
        <v>1</v>
      </c>
      <c r="E41" s="4">
        <v>223</v>
      </c>
      <c r="F41" s="4">
        <f>ROUND(Source!AQ31,O41)</f>
        <v>0</v>
      </c>
      <c r="G41" s="4" t="s">
        <v>53</v>
      </c>
      <c r="H41" s="4" t="s">
        <v>54</v>
      </c>
      <c r="I41" s="4"/>
      <c r="J41" s="4"/>
      <c r="K41" s="4">
        <v>223</v>
      </c>
      <c r="L41" s="4">
        <v>9</v>
      </c>
      <c r="M41" s="4">
        <v>3</v>
      </c>
      <c r="N41" s="4" t="s">
        <v>3</v>
      </c>
      <c r="O41" s="4">
        <v>2</v>
      </c>
      <c r="P41" s="4"/>
      <c r="Q41" s="4"/>
      <c r="R41" s="4"/>
      <c r="S41" s="4"/>
      <c r="T41" s="4"/>
      <c r="U41" s="4"/>
      <c r="V41" s="4"/>
      <c r="W41" s="4">
        <v>0</v>
      </c>
      <c r="X41" s="4">
        <v>1</v>
      </c>
      <c r="Y41" s="4">
        <v>0</v>
      </c>
      <c r="Z41" s="4"/>
      <c r="AA41" s="4"/>
      <c r="AB41" s="4"/>
    </row>
    <row r="42" spans="1:28" x14ac:dyDescent="0.25">
      <c r="A42" s="4">
        <v>50</v>
      </c>
      <c r="B42" s="4">
        <v>0</v>
      </c>
      <c r="C42" s="4">
        <v>0</v>
      </c>
      <c r="D42" s="4">
        <v>1</v>
      </c>
      <c r="E42" s="4">
        <v>229</v>
      </c>
      <c r="F42" s="4">
        <f>ROUND(Source!AZ31,O42)</f>
        <v>0</v>
      </c>
      <c r="G42" s="4" t="s">
        <v>55</v>
      </c>
      <c r="H42" s="4" t="s">
        <v>56</v>
      </c>
      <c r="I42" s="4"/>
      <c r="J42" s="4"/>
      <c r="K42" s="4">
        <v>229</v>
      </c>
      <c r="L42" s="4">
        <v>10</v>
      </c>
      <c r="M42" s="4">
        <v>3</v>
      </c>
      <c r="N42" s="4" t="s">
        <v>3</v>
      </c>
      <c r="O42" s="4">
        <v>2</v>
      </c>
      <c r="P42" s="4"/>
      <c r="Q42" s="4"/>
      <c r="R42" s="4"/>
      <c r="S42" s="4"/>
      <c r="T42" s="4"/>
      <c r="U42" s="4"/>
      <c r="V42" s="4"/>
      <c r="W42" s="4">
        <v>0</v>
      </c>
      <c r="X42" s="4">
        <v>1</v>
      </c>
      <c r="Y42" s="4">
        <v>0</v>
      </c>
      <c r="Z42" s="4"/>
      <c r="AA42" s="4"/>
      <c r="AB42" s="4"/>
    </row>
    <row r="43" spans="1:28" x14ac:dyDescent="0.25">
      <c r="A43" s="4">
        <v>50</v>
      </c>
      <c r="B43" s="4">
        <v>0</v>
      </c>
      <c r="C43" s="4">
        <v>0</v>
      </c>
      <c r="D43" s="4">
        <v>1</v>
      </c>
      <c r="E43" s="4">
        <v>203</v>
      </c>
      <c r="F43" s="4">
        <f>ROUND(Source!Q31,O43)</f>
        <v>0</v>
      </c>
      <c r="G43" s="4" t="s">
        <v>57</v>
      </c>
      <c r="H43" s="4" t="s">
        <v>58</v>
      </c>
      <c r="I43" s="4"/>
      <c r="J43" s="4"/>
      <c r="K43" s="4">
        <v>203</v>
      </c>
      <c r="L43" s="4">
        <v>11</v>
      </c>
      <c r="M43" s="4">
        <v>3</v>
      </c>
      <c r="N43" s="4" t="s">
        <v>3</v>
      </c>
      <c r="O43" s="4">
        <v>2</v>
      </c>
      <c r="P43" s="4"/>
      <c r="Q43" s="4"/>
      <c r="R43" s="4"/>
      <c r="S43" s="4"/>
      <c r="T43" s="4"/>
      <c r="U43" s="4"/>
      <c r="V43" s="4"/>
      <c r="W43" s="4">
        <v>0</v>
      </c>
      <c r="X43" s="4">
        <v>1</v>
      </c>
      <c r="Y43" s="4">
        <v>0</v>
      </c>
      <c r="Z43" s="4"/>
      <c r="AA43" s="4"/>
      <c r="AB43" s="4"/>
    </row>
    <row r="44" spans="1:28" x14ac:dyDescent="0.25">
      <c r="A44" s="4">
        <v>50</v>
      </c>
      <c r="B44" s="4">
        <v>0</v>
      </c>
      <c r="C44" s="4">
        <v>0</v>
      </c>
      <c r="D44" s="4">
        <v>1</v>
      </c>
      <c r="E44" s="4">
        <v>231</v>
      </c>
      <c r="F44" s="4">
        <f>ROUND(Source!BB31,O44)</f>
        <v>0</v>
      </c>
      <c r="G44" s="4" t="s">
        <v>59</v>
      </c>
      <c r="H44" s="4" t="s">
        <v>60</v>
      </c>
      <c r="I44" s="4"/>
      <c r="J44" s="4"/>
      <c r="K44" s="4">
        <v>231</v>
      </c>
      <c r="L44" s="4">
        <v>12</v>
      </c>
      <c r="M44" s="4">
        <v>3</v>
      </c>
      <c r="N44" s="4" t="s">
        <v>3</v>
      </c>
      <c r="O44" s="4">
        <v>2</v>
      </c>
      <c r="P44" s="4"/>
      <c r="Q44" s="4"/>
      <c r="R44" s="4"/>
      <c r="S44" s="4"/>
      <c r="T44" s="4"/>
      <c r="U44" s="4"/>
      <c r="V44" s="4"/>
      <c r="W44" s="4">
        <v>0</v>
      </c>
      <c r="X44" s="4">
        <v>1</v>
      </c>
      <c r="Y44" s="4">
        <v>0</v>
      </c>
      <c r="Z44" s="4"/>
      <c r="AA44" s="4"/>
      <c r="AB44" s="4"/>
    </row>
    <row r="45" spans="1:28" x14ac:dyDescent="0.25">
      <c r="A45" s="4">
        <v>50</v>
      </c>
      <c r="B45" s="4">
        <v>0</v>
      </c>
      <c r="C45" s="4">
        <v>0</v>
      </c>
      <c r="D45" s="4">
        <v>1</v>
      </c>
      <c r="E45" s="4">
        <v>204</v>
      </c>
      <c r="F45" s="4">
        <f>ROUND(Source!R31,O45)</f>
        <v>0</v>
      </c>
      <c r="G45" s="4" t="s">
        <v>61</v>
      </c>
      <c r="H45" s="4" t="s">
        <v>62</v>
      </c>
      <c r="I45" s="4"/>
      <c r="J45" s="4"/>
      <c r="K45" s="4">
        <v>204</v>
      </c>
      <c r="L45" s="4">
        <v>13</v>
      </c>
      <c r="M45" s="4">
        <v>3</v>
      </c>
      <c r="N45" s="4" t="s">
        <v>3</v>
      </c>
      <c r="O45" s="4">
        <v>2</v>
      </c>
      <c r="P45" s="4"/>
      <c r="Q45" s="4"/>
      <c r="R45" s="4"/>
      <c r="S45" s="4"/>
      <c r="T45" s="4"/>
      <c r="U45" s="4"/>
      <c r="V45" s="4"/>
      <c r="W45" s="4">
        <v>0</v>
      </c>
      <c r="X45" s="4">
        <v>1</v>
      </c>
      <c r="Y45" s="4">
        <v>0</v>
      </c>
      <c r="Z45" s="4"/>
      <c r="AA45" s="4"/>
      <c r="AB45" s="4"/>
    </row>
    <row r="46" spans="1:28" x14ac:dyDescent="0.25">
      <c r="A46" s="4">
        <v>50</v>
      </c>
      <c r="B46" s="4">
        <v>0</v>
      </c>
      <c r="C46" s="4">
        <v>0</v>
      </c>
      <c r="D46" s="4">
        <v>1</v>
      </c>
      <c r="E46" s="4">
        <v>205</v>
      </c>
      <c r="F46" s="4">
        <f>ROUND(Source!S31,O46)</f>
        <v>7886.89</v>
      </c>
      <c r="G46" s="4" t="s">
        <v>63</v>
      </c>
      <c r="H46" s="4" t="s">
        <v>64</v>
      </c>
      <c r="I46" s="4"/>
      <c r="J46" s="4"/>
      <c r="K46" s="4">
        <v>205</v>
      </c>
      <c r="L46" s="4">
        <v>14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7886.89</v>
      </c>
      <c r="X46" s="4">
        <v>1</v>
      </c>
      <c r="Y46" s="4">
        <v>7886.89</v>
      </c>
      <c r="Z46" s="4"/>
      <c r="AA46" s="4"/>
      <c r="AB46" s="4"/>
    </row>
    <row r="47" spans="1:28" x14ac:dyDescent="0.25">
      <c r="A47" s="4">
        <v>50</v>
      </c>
      <c r="B47" s="4">
        <v>0</v>
      </c>
      <c r="C47" s="4">
        <v>0</v>
      </c>
      <c r="D47" s="4">
        <v>1</v>
      </c>
      <c r="E47" s="4">
        <v>232</v>
      </c>
      <c r="F47" s="4">
        <f>ROUND(Source!BC31,O47)</f>
        <v>0</v>
      </c>
      <c r="G47" s="4" t="s">
        <v>65</v>
      </c>
      <c r="H47" s="4" t="s">
        <v>66</v>
      </c>
      <c r="I47" s="4"/>
      <c r="J47" s="4"/>
      <c r="K47" s="4">
        <v>232</v>
      </c>
      <c r="L47" s="4">
        <v>15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0</v>
      </c>
      <c r="X47" s="4">
        <v>1</v>
      </c>
      <c r="Y47" s="4">
        <v>0</v>
      </c>
      <c r="Z47" s="4"/>
      <c r="AA47" s="4"/>
      <c r="AB47" s="4"/>
    </row>
    <row r="48" spans="1:28" x14ac:dyDescent="0.25">
      <c r="A48" s="4">
        <v>50</v>
      </c>
      <c r="B48" s="4">
        <v>0</v>
      </c>
      <c r="C48" s="4">
        <v>0</v>
      </c>
      <c r="D48" s="4">
        <v>1</v>
      </c>
      <c r="E48" s="4">
        <v>214</v>
      </c>
      <c r="F48" s="4">
        <f>ROUND(Source!AS31,O48)</f>
        <v>0</v>
      </c>
      <c r="G48" s="4" t="s">
        <v>67</v>
      </c>
      <c r="H48" s="4" t="s">
        <v>68</v>
      </c>
      <c r="I48" s="4"/>
      <c r="J48" s="4"/>
      <c r="K48" s="4">
        <v>214</v>
      </c>
      <c r="L48" s="4">
        <v>16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0</v>
      </c>
      <c r="X48" s="4">
        <v>1</v>
      </c>
      <c r="Y48" s="4">
        <v>0</v>
      </c>
      <c r="Z48" s="4"/>
      <c r="AA48" s="4"/>
      <c r="AB48" s="4"/>
    </row>
    <row r="49" spans="1:206" x14ac:dyDescent="0.25">
      <c r="A49" s="4">
        <v>50</v>
      </c>
      <c r="B49" s="4">
        <v>0</v>
      </c>
      <c r="C49" s="4">
        <v>0</v>
      </c>
      <c r="D49" s="4">
        <v>1</v>
      </c>
      <c r="E49" s="4">
        <v>215</v>
      </c>
      <c r="F49" s="4">
        <f>ROUND(Source!AT31,O49)</f>
        <v>0</v>
      </c>
      <c r="G49" s="4" t="s">
        <v>69</v>
      </c>
      <c r="H49" s="4" t="s">
        <v>70</v>
      </c>
      <c r="I49" s="4"/>
      <c r="J49" s="4"/>
      <c r="K49" s="4">
        <v>215</v>
      </c>
      <c r="L49" s="4">
        <v>17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0</v>
      </c>
      <c r="X49" s="4">
        <v>1</v>
      </c>
      <c r="Y49" s="4">
        <v>0</v>
      </c>
      <c r="Z49" s="4"/>
      <c r="AA49" s="4"/>
      <c r="AB49" s="4"/>
    </row>
    <row r="50" spans="1:206" x14ac:dyDescent="0.25">
      <c r="A50" s="4">
        <v>50</v>
      </c>
      <c r="B50" s="4">
        <v>0</v>
      </c>
      <c r="C50" s="4">
        <v>0</v>
      </c>
      <c r="D50" s="4">
        <v>1</v>
      </c>
      <c r="E50" s="4">
        <v>217</v>
      </c>
      <c r="F50" s="4">
        <f>ROUND(Source!AU31,O50)</f>
        <v>16562.47</v>
      </c>
      <c r="G50" s="4" t="s">
        <v>71</v>
      </c>
      <c r="H50" s="4" t="s">
        <v>72</v>
      </c>
      <c r="I50" s="4"/>
      <c r="J50" s="4"/>
      <c r="K50" s="4">
        <v>217</v>
      </c>
      <c r="L50" s="4">
        <v>18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16562.47</v>
      </c>
      <c r="X50" s="4">
        <v>1</v>
      </c>
      <c r="Y50" s="4">
        <v>16562.47</v>
      </c>
      <c r="Z50" s="4"/>
      <c r="AA50" s="4"/>
      <c r="AB50" s="4"/>
    </row>
    <row r="51" spans="1:206" x14ac:dyDescent="0.25">
      <c r="A51" s="4">
        <v>50</v>
      </c>
      <c r="B51" s="4">
        <v>0</v>
      </c>
      <c r="C51" s="4">
        <v>0</v>
      </c>
      <c r="D51" s="4">
        <v>1</v>
      </c>
      <c r="E51" s="4">
        <v>230</v>
      </c>
      <c r="F51" s="4">
        <f>ROUND(Source!BA31,O51)</f>
        <v>0</v>
      </c>
      <c r="G51" s="4" t="s">
        <v>73</v>
      </c>
      <c r="H51" s="4" t="s">
        <v>74</v>
      </c>
      <c r="I51" s="4"/>
      <c r="J51" s="4"/>
      <c r="K51" s="4">
        <v>230</v>
      </c>
      <c r="L51" s="4">
        <v>19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0</v>
      </c>
      <c r="X51" s="4">
        <v>1</v>
      </c>
      <c r="Y51" s="4">
        <v>0</v>
      </c>
      <c r="Z51" s="4"/>
      <c r="AA51" s="4"/>
      <c r="AB51" s="4"/>
    </row>
    <row r="52" spans="1:206" x14ac:dyDescent="0.25">
      <c r="A52" s="4">
        <v>50</v>
      </c>
      <c r="B52" s="4">
        <v>0</v>
      </c>
      <c r="C52" s="4">
        <v>0</v>
      </c>
      <c r="D52" s="4">
        <v>1</v>
      </c>
      <c r="E52" s="4">
        <v>206</v>
      </c>
      <c r="F52" s="4">
        <f>ROUND(Source!T31,O52)</f>
        <v>0</v>
      </c>
      <c r="G52" s="4" t="s">
        <v>75</v>
      </c>
      <c r="H52" s="4" t="s">
        <v>76</v>
      </c>
      <c r="I52" s="4"/>
      <c r="J52" s="4"/>
      <c r="K52" s="4">
        <v>206</v>
      </c>
      <c r="L52" s="4">
        <v>20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0</v>
      </c>
      <c r="X52" s="4">
        <v>1</v>
      </c>
      <c r="Y52" s="4">
        <v>0</v>
      </c>
      <c r="Z52" s="4"/>
      <c r="AA52" s="4"/>
      <c r="AB52" s="4"/>
    </row>
    <row r="53" spans="1:206" x14ac:dyDescent="0.25">
      <c r="A53" s="4">
        <v>50</v>
      </c>
      <c r="B53" s="4">
        <v>0</v>
      </c>
      <c r="C53" s="4">
        <v>0</v>
      </c>
      <c r="D53" s="4">
        <v>1</v>
      </c>
      <c r="E53" s="4">
        <v>207</v>
      </c>
      <c r="F53" s="4">
        <f>ROUND(Source!U31,O53)</f>
        <v>12.96</v>
      </c>
      <c r="G53" s="4" t="s">
        <v>77</v>
      </c>
      <c r="H53" s="4" t="s">
        <v>78</v>
      </c>
      <c r="I53" s="4"/>
      <c r="J53" s="4"/>
      <c r="K53" s="4">
        <v>207</v>
      </c>
      <c r="L53" s="4">
        <v>21</v>
      </c>
      <c r="M53" s="4">
        <v>3</v>
      </c>
      <c r="N53" s="4" t="s">
        <v>3</v>
      </c>
      <c r="O53" s="4">
        <v>7</v>
      </c>
      <c r="P53" s="4"/>
      <c r="Q53" s="4"/>
      <c r="R53" s="4"/>
      <c r="S53" s="4"/>
      <c r="T53" s="4"/>
      <c r="U53" s="4"/>
      <c r="V53" s="4"/>
      <c r="W53" s="4">
        <v>12.96</v>
      </c>
      <c r="X53" s="4">
        <v>1</v>
      </c>
      <c r="Y53" s="4">
        <v>12.96</v>
      </c>
      <c r="Z53" s="4"/>
      <c r="AA53" s="4"/>
      <c r="AB53" s="4"/>
    </row>
    <row r="54" spans="1:206" x14ac:dyDescent="0.25">
      <c r="A54" s="4">
        <v>50</v>
      </c>
      <c r="B54" s="4">
        <v>0</v>
      </c>
      <c r="C54" s="4">
        <v>0</v>
      </c>
      <c r="D54" s="4">
        <v>1</v>
      </c>
      <c r="E54" s="4">
        <v>208</v>
      </c>
      <c r="F54" s="4">
        <f>ROUND(Source!V31,O54)</f>
        <v>0</v>
      </c>
      <c r="G54" s="4" t="s">
        <v>79</v>
      </c>
      <c r="H54" s="4" t="s">
        <v>80</v>
      </c>
      <c r="I54" s="4"/>
      <c r="J54" s="4"/>
      <c r="K54" s="4">
        <v>208</v>
      </c>
      <c r="L54" s="4">
        <v>22</v>
      </c>
      <c r="M54" s="4">
        <v>3</v>
      </c>
      <c r="N54" s="4" t="s">
        <v>3</v>
      </c>
      <c r="O54" s="4">
        <v>7</v>
      </c>
      <c r="P54" s="4"/>
      <c r="Q54" s="4"/>
      <c r="R54" s="4"/>
      <c r="S54" s="4"/>
      <c r="T54" s="4"/>
      <c r="U54" s="4"/>
      <c r="V54" s="4"/>
      <c r="W54" s="4">
        <v>0</v>
      </c>
      <c r="X54" s="4">
        <v>1</v>
      </c>
      <c r="Y54" s="4">
        <v>0</v>
      </c>
      <c r="Z54" s="4"/>
      <c r="AA54" s="4"/>
      <c r="AB54" s="4"/>
    </row>
    <row r="55" spans="1:206" x14ac:dyDescent="0.25">
      <c r="A55" s="4">
        <v>50</v>
      </c>
      <c r="B55" s="4">
        <v>0</v>
      </c>
      <c r="C55" s="4">
        <v>0</v>
      </c>
      <c r="D55" s="4">
        <v>1</v>
      </c>
      <c r="E55" s="4">
        <v>209</v>
      </c>
      <c r="F55" s="4">
        <f>ROUND(Source!W31,O55)</f>
        <v>0</v>
      </c>
      <c r="G55" s="4" t="s">
        <v>81</v>
      </c>
      <c r="H55" s="4" t="s">
        <v>82</v>
      </c>
      <c r="I55" s="4"/>
      <c r="J55" s="4"/>
      <c r="K55" s="4">
        <v>209</v>
      </c>
      <c r="L55" s="4">
        <v>23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/>
      <c r="AA55" s="4"/>
      <c r="AB55" s="4"/>
    </row>
    <row r="56" spans="1:206" x14ac:dyDescent="0.25">
      <c r="A56" s="4">
        <v>50</v>
      </c>
      <c r="B56" s="4">
        <v>0</v>
      </c>
      <c r="C56" s="4">
        <v>0</v>
      </c>
      <c r="D56" s="4">
        <v>1</v>
      </c>
      <c r="E56" s="4">
        <v>233</v>
      </c>
      <c r="F56" s="4">
        <f>ROUND(Source!BD31,O56)</f>
        <v>0</v>
      </c>
      <c r="G56" s="4" t="s">
        <v>83</v>
      </c>
      <c r="H56" s="4" t="s">
        <v>84</v>
      </c>
      <c r="I56" s="4"/>
      <c r="J56" s="4"/>
      <c r="K56" s="4">
        <v>233</v>
      </c>
      <c r="L56" s="4">
        <v>24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0</v>
      </c>
      <c r="X56" s="4">
        <v>1</v>
      </c>
      <c r="Y56" s="4">
        <v>0</v>
      </c>
      <c r="Z56" s="4"/>
      <c r="AA56" s="4"/>
      <c r="AB56" s="4"/>
    </row>
    <row r="57" spans="1:206" x14ac:dyDescent="0.25">
      <c r="A57" s="4">
        <v>50</v>
      </c>
      <c r="B57" s="4">
        <v>0</v>
      </c>
      <c r="C57" s="4">
        <v>0</v>
      </c>
      <c r="D57" s="4">
        <v>1</v>
      </c>
      <c r="E57" s="4">
        <v>210</v>
      </c>
      <c r="F57" s="4">
        <f>ROUND(Source!X31,O57)</f>
        <v>5836.3</v>
      </c>
      <c r="G57" s="4" t="s">
        <v>85</v>
      </c>
      <c r="H57" s="4" t="s">
        <v>86</v>
      </c>
      <c r="I57" s="4"/>
      <c r="J57" s="4"/>
      <c r="K57" s="4">
        <v>210</v>
      </c>
      <c r="L57" s="4">
        <v>25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5836.3</v>
      </c>
      <c r="X57" s="4">
        <v>1</v>
      </c>
      <c r="Y57" s="4">
        <v>5836.3</v>
      </c>
      <c r="Z57" s="4"/>
      <c r="AA57" s="4"/>
      <c r="AB57" s="4"/>
    </row>
    <row r="58" spans="1:206" x14ac:dyDescent="0.25">
      <c r="A58" s="4">
        <v>50</v>
      </c>
      <c r="B58" s="4">
        <v>0</v>
      </c>
      <c r="C58" s="4">
        <v>0</v>
      </c>
      <c r="D58" s="4">
        <v>1</v>
      </c>
      <c r="E58" s="4">
        <v>211</v>
      </c>
      <c r="F58" s="4">
        <f>ROUND(Source!Y31,O58)</f>
        <v>2839.28</v>
      </c>
      <c r="G58" s="4" t="s">
        <v>87</v>
      </c>
      <c r="H58" s="4" t="s">
        <v>88</v>
      </c>
      <c r="I58" s="4"/>
      <c r="J58" s="4"/>
      <c r="K58" s="4">
        <v>211</v>
      </c>
      <c r="L58" s="4">
        <v>26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2839.28</v>
      </c>
      <c r="X58" s="4">
        <v>1</v>
      </c>
      <c r="Y58" s="4">
        <v>2839.28</v>
      </c>
      <c r="Z58" s="4"/>
      <c r="AA58" s="4"/>
      <c r="AB58" s="4"/>
    </row>
    <row r="59" spans="1:206" x14ac:dyDescent="0.25">
      <c r="A59" s="4">
        <v>50</v>
      </c>
      <c r="B59" s="4">
        <v>0</v>
      </c>
      <c r="C59" s="4">
        <v>0</v>
      </c>
      <c r="D59" s="4">
        <v>1</v>
      </c>
      <c r="E59" s="4">
        <v>224</v>
      </c>
      <c r="F59" s="4">
        <f>ROUND(Source!AR31,O59)</f>
        <v>16562.47</v>
      </c>
      <c r="G59" s="4" t="s">
        <v>89</v>
      </c>
      <c r="H59" s="4" t="s">
        <v>90</v>
      </c>
      <c r="I59" s="4"/>
      <c r="J59" s="4"/>
      <c r="K59" s="4">
        <v>224</v>
      </c>
      <c r="L59" s="4">
        <v>27</v>
      </c>
      <c r="M59" s="4">
        <v>3</v>
      </c>
      <c r="N59" s="4" t="s">
        <v>3</v>
      </c>
      <c r="O59" s="4">
        <v>2</v>
      </c>
      <c r="P59" s="4"/>
      <c r="Q59" s="4"/>
      <c r="R59" s="4"/>
      <c r="S59" s="4"/>
      <c r="T59" s="4"/>
      <c r="U59" s="4"/>
      <c r="V59" s="4"/>
      <c r="W59" s="4">
        <v>16562.47</v>
      </c>
      <c r="X59" s="4">
        <v>1</v>
      </c>
      <c r="Y59" s="4">
        <v>16562.47</v>
      </c>
      <c r="Z59" s="4"/>
      <c r="AA59" s="4"/>
      <c r="AB59" s="4"/>
    </row>
    <row r="61" spans="1:206" x14ac:dyDescent="0.25">
      <c r="A61" s="2">
        <v>51</v>
      </c>
      <c r="B61" s="2">
        <f>B20</f>
        <v>1</v>
      </c>
      <c r="C61" s="2">
        <f>A20</f>
        <v>3</v>
      </c>
      <c r="D61" s="2">
        <f>ROW(A20)</f>
        <v>20</v>
      </c>
      <c r="E61" s="2"/>
      <c r="F61" s="2" t="str">
        <f>IF(F20&lt;&gt;"",F20,"")</f>
        <v>09-01-03</v>
      </c>
      <c r="G61" s="2" t="str">
        <f>IF(G20&lt;&gt;"",G20,"")</f>
        <v>Пусконаладочные работы 2КЛ-10 кВ</v>
      </c>
      <c r="H61" s="2">
        <v>0</v>
      </c>
      <c r="I61" s="2"/>
      <c r="J61" s="2"/>
      <c r="K61" s="2"/>
      <c r="L61" s="2"/>
      <c r="M61" s="2"/>
      <c r="N61" s="2"/>
      <c r="O61" s="2">
        <f t="shared" ref="O61:T61" si="23">ROUND(O31+AB61,2)</f>
        <v>7886.89</v>
      </c>
      <c r="P61" s="2">
        <f t="shared" si="23"/>
        <v>0</v>
      </c>
      <c r="Q61" s="2">
        <f t="shared" si="23"/>
        <v>0</v>
      </c>
      <c r="R61" s="2">
        <f t="shared" si="23"/>
        <v>0</v>
      </c>
      <c r="S61" s="2">
        <f t="shared" si="23"/>
        <v>7886.89</v>
      </c>
      <c r="T61" s="2">
        <f t="shared" si="23"/>
        <v>0</v>
      </c>
      <c r="U61" s="2">
        <f>U31+AH61</f>
        <v>12.959999999999999</v>
      </c>
      <c r="V61" s="2">
        <f>V31+AI61</f>
        <v>0</v>
      </c>
      <c r="W61" s="2">
        <f>ROUND(W31+AJ61,2)</f>
        <v>0</v>
      </c>
      <c r="X61" s="2">
        <f>ROUND(X31+AK61,2)</f>
        <v>5836.3</v>
      </c>
      <c r="Y61" s="2">
        <f>ROUND(Y31+AL61,2)</f>
        <v>2839.28</v>
      </c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>
        <f t="shared" ref="AO61:BD61" si="24">ROUND(AO31+BX61,2)</f>
        <v>0</v>
      </c>
      <c r="AP61" s="2">
        <f t="shared" si="24"/>
        <v>0</v>
      </c>
      <c r="AQ61" s="2">
        <f t="shared" si="24"/>
        <v>0</v>
      </c>
      <c r="AR61" s="2">
        <f t="shared" si="24"/>
        <v>16562.47</v>
      </c>
      <c r="AS61" s="2">
        <f t="shared" si="24"/>
        <v>0</v>
      </c>
      <c r="AT61" s="2">
        <f t="shared" si="24"/>
        <v>0</v>
      </c>
      <c r="AU61" s="2">
        <f t="shared" si="24"/>
        <v>16562.47</v>
      </c>
      <c r="AV61" s="2">
        <f t="shared" si="24"/>
        <v>0</v>
      </c>
      <c r="AW61" s="2">
        <f t="shared" si="24"/>
        <v>0</v>
      </c>
      <c r="AX61" s="2">
        <f t="shared" si="24"/>
        <v>0</v>
      </c>
      <c r="AY61" s="2">
        <f t="shared" si="24"/>
        <v>0</v>
      </c>
      <c r="AZ61" s="2">
        <f t="shared" si="24"/>
        <v>0</v>
      </c>
      <c r="BA61" s="2">
        <f t="shared" si="24"/>
        <v>0</v>
      </c>
      <c r="BB61" s="2">
        <f t="shared" si="24"/>
        <v>0</v>
      </c>
      <c r="BC61" s="2">
        <f t="shared" si="24"/>
        <v>0</v>
      </c>
      <c r="BD61" s="2">
        <f t="shared" si="24"/>
        <v>0</v>
      </c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3"/>
      <c r="DH61" s="3"/>
      <c r="DI61" s="3"/>
      <c r="DJ61" s="3"/>
      <c r="DK61" s="3"/>
      <c r="DL61" s="3"/>
      <c r="DM61" s="3"/>
      <c r="DN61" s="3"/>
      <c r="DO61" s="3"/>
      <c r="DP61" s="3"/>
      <c r="DQ61" s="3"/>
      <c r="DR61" s="3"/>
      <c r="DS61" s="3"/>
      <c r="DT61" s="3"/>
      <c r="DU61" s="3"/>
      <c r="DV61" s="3"/>
      <c r="DW61" s="3"/>
      <c r="DX61" s="3"/>
      <c r="DY61" s="3"/>
      <c r="DZ61" s="3"/>
      <c r="EA61" s="3"/>
      <c r="EB61" s="3"/>
      <c r="EC61" s="3"/>
      <c r="ED61" s="3"/>
      <c r="EE61" s="3"/>
      <c r="EF61" s="3"/>
      <c r="EG61" s="3"/>
      <c r="EH61" s="3"/>
      <c r="EI61" s="3"/>
      <c r="EJ61" s="3"/>
      <c r="EK61" s="3"/>
      <c r="EL61" s="3"/>
      <c r="EM61" s="3"/>
      <c r="EN61" s="3"/>
      <c r="EO61" s="3"/>
      <c r="EP61" s="3"/>
      <c r="EQ61" s="3"/>
      <c r="ER61" s="3"/>
      <c r="ES61" s="3"/>
      <c r="ET61" s="3"/>
      <c r="EU61" s="3"/>
      <c r="EV61" s="3"/>
      <c r="EW61" s="3"/>
      <c r="EX61" s="3"/>
      <c r="EY61" s="3"/>
      <c r="EZ61" s="3"/>
      <c r="FA61" s="3"/>
      <c r="FB61" s="3"/>
      <c r="FC61" s="3"/>
      <c r="FD61" s="3"/>
      <c r="FE61" s="3"/>
      <c r="FF61" s="3"/>
      <c r="FG61" s="3"/>
      <c r="FH61" s="3"/>
      <c r="FI61" s="3"/>
      <c r="FJ61" s="3"/>
      <c r="FK61" s="3"/>
      <c r="FL61" s="3"/>
      <c r="FM61" s="3"/>
      <c r="FN61" s="3"/>
      <c r="FO61" s="3"/>
      <c r="FP61" s="3"/>
      <c r="FQ61" s="3"/>
      <c r="FR61" s="3"/>
      <c r="FS61" s="3"/>
      <c r="FT61" s="3"/>
      <c r="FU61" s="3"/>
      <c r="FV61" s="3"/>
      <c r="FW61" s="3"/>
      <c r="FX61" s="3"/>
      <c r="FY61" s="3"/>
      <c r="FZ61" s="3"/>
      <c r="GA61" s="3"/>
      <c r="GB61" s="3"/>
      <c r="GC61" s="3"/>
      <c r="GD61" s="3"/>
      <c r="GE61" s="3"/>
      <c r="GF61" s="3"/>
      <c r="GG61" s="3"/>
      <c r="GH61" s="3"/>
      <c r="GI61" s="3"/>
      <c r="GJ61" s="3"/>
      <c r="GK61" s="3"/>
      <c r="GL61" s="3"/>
      <c r="GM61" s="3"/>
      <c r="GN61" s="3"/>
      <c r="GO61" s="3"/>
      <c r="GP61" s="3"/>
      <c r="GQ61" s="3"/>
      <c r="GR61" s="3"/>
      <c r="GS61" s="3"/>
      <c r="GT61" s="3"/>
      <c r="GU61" s="3"/>
      <c r="GV61" s="3"/>
      <c r="GW61" s="3"/>
      <c r="GX61" s="3">
        <v>0</v>
      </c>
    </row>
    <row r="63" spans="1:206" x14ac:dyDescent="0.25">
      <c r="A63" s="4">
        <v>50</v>
      </c>
      <c r="B63" s="4">
        <v>0</v>
      </c>
      <c r="C63" s="4">
        <v>0</v>
      </c>
      <c r="D63" s="4">
        <v>1</v>
      </c>
      <c r="E63" s="4">
        <v>201</v>
      </c>
      <c r="F63" s="4">
        <f>ROUND(Source!O61,O63)</f>
        <v>7886.89</v>
      </c>
      <c r="G63" s="4" t="s">
        <v>37</v>
      </c>
      <c r="H63" s="4" t="s">
        <v>38</v>
      </c>
      <c r="I63" s="4"/>
      <c r="J63" s="4"/>
      <c r="K63" s="4">
        <v>201</v>
      </c>
      <c r="L63" s="4">
        <v>1</v>
      </c>
      <c r="M63" s="4">
        <v>3</v>
      </c>
      <c r="N63" s="4" t="s">
        <v>3</v>
      </c>
      <c r="O63" s="4">
        <v>2</v>
      </c>
      <c r="P63" s="4"/>
      <c r="Q63" s="4"/>
      <c r="R63" s="4"/>
      <c r="S63" s="4"/>
      <c r="T63" s="4"/>
      <c r="U63" s="4"/>
      <c r="V63" s="4"/>
      <c r="W63" s="4">
        <v>7886.89</v>
      </c>
      <c r="X63" s="4">
        <v>1</v>
      </c>
      <c r="Y63" s="4">
        <v>7886.89</v>
      </c>
      <c r="Z63" s="4"/>
      <c r="AA63" s="4"/>
      <c r="AB63" s="4"/>
    </row>
    <row r="64" spans="1:206" x14ac:dyDescent="0.25">
      <c r="A64" s="4">
        <v>50</v>
      </c>
      <c r="B64" s="4">
        <v>0</v>
      </c>
      <c r="C64" s="4">
        <v>0</v>
      </c>
      <c r="D64" s="4">
        <v>1</v>
      </c>
      <c r="E64" s="4">
        <v>202</v>
      </c>
      <c r="F64" s="4">
        <f>ROUND(Source!P61,O64)</f>
        <v>0</v>
      </c>
      <c r="G64" s="4" t="s">
        <v>39</v>
      </c>
      <c r="H64" s="4" t="s">
        <v>40</v>
      </c>
      <c r="I64" s="4"/>
      <c r="J64" s="4"/>
      <c r="K64" s="4">
        <v>202</v>
      </c>
      <c r="L64" s="4">
        <v>2</v>
      </c>
      <c r="M64" s="4">
        <v>3</v>
      </c>
      <c r="N64" s="4" t="s">
        <v>3</v>
      </c>
      <c r="O64" s="4">
        <v>2</v>
      </c>
      <c r="P64" s="4"/>
      <c r="Q64" s="4"/>
      <c r="R64" s="4"/>
      <c r="S64" s="4"/>
      <c r="T64" s="4"/>
      <c r="U64" s="4"/>
      <c r="V64" s="4"/>
      <c r="W64" s="4">
        <v>0</v>
      </c>
      <c r="X64" s="4">
        <v>1</v>
      </c>
      <c r="Y64" s="4">
        <v>0</v>
      </c>
      <c r="Z64" s="4"/>
      <c r="AA64" s="4"/>
      <c r="AB64" s="4"/>
    </row>
    <row r="65" spans="1:28" x14ac:dyDescent="0.25">
      <c r="A65" s="4">
        <v>50</v>
      </c>
      <c r="B65" s="4">
        <v>0</v>
      </c>
      <c r="C65" s="4">
        <v>0</v>
      </c>
      <c r="D65" s="4">
        <v>1</v>
      </c>
      <c r="E65" s="4">
        <v>222</v>
      </c>
      <c r="F65" s="4">
        <f>ROUND(Source!AO61,O65)</f>
        <v>0</v>
      </c>
      <c r="G65" s="4" t="s">
        <v>41</v>
      </c>
      <c r="H65" s="4" t="s">
        <v>42</v>
      </c>
      <c r="I65" s="4"/>
      <c r="J65" s="4"/>
      <c r="K65" s="4">
        <v>222</v>
      </c>
      <c r="L65" s="4">
        <v>3</v>
      </c>
      <c r="M65" s="4">
        <v>3</v>
      </c>
      <c r="N65" s="4" t="s">
        <v>3</v>
      </c>
      <c r="O65" s="4">
        <v>2</v>
      </c>
      <c r="P65" s="4"/>
      <c r="Q65" s="4"/>
      <c r="R65" s="4"/>
      <c r="S65" s="4"/>
      <c r="T65" s="4"/>
      <c r="U65" s="4"/>
      <c r="V65" s="4"/>
      <c r="W65" s="4">
        <v>0</v>
      </c>
      <c r="X65" s="4">
        <v>1</v>
      </c>
      <c r="Y65" s="4">
        <v>0</v>
      </c>
      <c r="Z65" s="4"/>
      <c r="AA65" s="4"/>
      <c r="AB65" s="4"/>
    </row>
    <row r="66" spans="1:28" x14ac:dyDescent="0.25">
      <c r="A66" s="4">
        <v>50</v>
      </c>
      <c r="B66" s="4">
        <v>0</v>
      </c>
      <c r="C66" s="4">
        <v>0</v>
      </c>
      <c r="D66" s="4">
        <v>1</v>
      </c>
      <c r="E66" s="4">
        <v>225</v>
      </c>
      <c r="F66" s="4">
        <f>ROUND(Source!AV61,O66)</f>
        <v>0</v>
      </c>
      <c r="G66" s="4" t="s">
        <v>43</v>
      </c>
      <c r="H66" s="4" t="s">
        <v>44</v>
      </c>
      <c r="I66" s="4"/>
      <c r="J66" s="4"/>
      <c r="K66" s="4">
        <v>225</v>
      </c>
      <c r="L66" s="4">
        <v>4</v>
      </c>
      <c r="M66" s="4">
        <v>3</v>
      </c>
      <c r="N66" s="4" t="s">
        <v>3</v>
      </c>
      <c r="O66" s="4">
        <v>2</v>
      </c>
      <c r="P66" s="4"/>
      <c r="Q66" s="4"/>
      <c r="R66" s="4"/>
      <c r="S66" s="4"/>
      <c r="T66" s="4"/>
      <c r="U66" s="4"/>
      <c r="V66" s="4"/>
      <c r="W66" s="4">
        <v>0</v>
      </c>
      <c r="X66" s="4">
        <v>1</v>
      </c>
      <c r="Y66" s="4">
        <v>0</v>
      </c>
      <c r="Z66" s="4"/>
      <c r="AA66" s="4"/>
      <c r="AB66" s="4"/>
    </row>
    <row r="67" spans="1:28" x14ac:dyDescent="0.25">
      <c r="A67" s="4">
        <v>50</v>
      </c>
      <c r="B67" s="4">
        <v>0</v>
      </c>
      <c r="C67" s="4">
        <v>0</v>
      </c>
      <c r="D67" s="4">
        <v>1</v>
      </c>
      <c r="E67" s="4">
        <v>226</v>
      </c>
      <c r="F67" s="4">
        <f>ROUND(Source!AW61,O67)</f>
        <v>0</v>
      </c>
      <c r="G67" s="4" t="s">
        <v>45</v>
      </c>
      <c r="H67" s="4" t="s">
        <v>46</v>
      </c>
      <c r="I67" s="4"/>
      <c r="J67" s="4"/>
      <c r="K67" s="4">
        <v>226</v>
      </c>
      <c r="L67" s="4">
        <v>5</v>
      </c>
      <c r="M67" s="4">
        <v>3</v>
      </c>
      <c r="N67" s="4" t="s">
        <v>3</v>
      </c>
      <c r="O67" s="4">
        <v>2</v>
      </c>
      <c r="P67" s="4"/>
      <c r="Q67" s="4"/>
      <c r="R67" s="4"/>
      <c r="S67" s="4"/>
      <c r="T67" s="4"/>
      <c r="U67" s="4"/>
      <c r="V67" s="4"/>
      <c r="W67" s="4">
        <v>0</v>
      </c>
      <c r="X67" s="4">
        <v>1</v>
      </c>
      <c r="Y67" s="4">
        <v>0</v>
      </c>
      <c r="Z67" s="4"/>
      <c r="AA67" s="4"/>
      <c r="AB67" s="4"/>
    </row>
    <row r="68" spans="1:28" x14ac:dyDescent="0.25">
      <c r="A68" s="4">
        <v>50</v>
      </c>
      <c r="B68" s="4">
        <v>0</v>
      </c>
      <c r="C68" s="4">
        <v>0</v>
      </c>
      <c r="D68" s="4">
        <v>1</v>
      </c>
      <c r="E68" s="4">
        <v>227</v>
      </c>
      <c r="F68" s="4">
        <f>ROUND(Source!AX61,O68)</f>
        <v>0</v>
      </c>
      <c r="G68" s="4" t="s">
        <v>47</v>
      </c>
      <c r="H68" s="4" t="s">
        <v>48</v>
      </c>
      <c r="I68" s="4"/>
      <c r="J68" s="4"/>
      <c r="K68" s="4">
        <v>227</v>
      </c>
      <c r="L68" s="4">
        <v>6</v>
      </c>
      <c r="M68" s="4">
        <v>3</v>
      </c>
      <c r="N68" s="4" t="s">
        <v>3</v>
      </c>
      <c r="O68" s="4">
        <v>2</v>
      </c>
      <c r="P68" s="4"/>
      <c r="Q68" s="4"/>
      <c r="R68" s="4"/>
      <c r="S68" s="4"/>
      <c r="T68" s="4"/>
      <c r="U68" s="4"/>
      <c r="V68" s="4"/>
      <c r="W68" s="4">
        <v>0</v>
      </c>
      <c r="X68" s="4">
        <v>1</v>
      </c>
      <c r="Y68" s="4">
        <v>0</v>
      </c>
      <c r="Z68" s="4"/>
      <c r="AA68" s="4"/>
      <c r="AB68" s="4"/>
    </row>
    <row r="69" spans="1:28" x14ac:dyDescent="0.25">
      <c r="A69" s="4">
        <v>50</v>
      </c>
      <c r="B69" s="4">
        <v>0</v>
      </c>
      <c r="C69" s="4">
        <v>0</v>
      </c>
      <c r="D69" s="4">
        <v>1</v>
      </c>
      <c r="E69" s="4">
        <v>228</v>
      </c>
      <c r="F69" s="4">
        <f>ROUND(Source!AY61,O69)</f>
        <v>0</v>
      </c>
      <c r="G69" s="4" t="s">
        <v>49</v>
      </c>
      <c r="H69" s="4" t="s">
        <v>50</v>
      </c>
      <c r="I69" s="4"/>
      <c r="J69" s="4"/>
      <c r="K69" s="4">
        <v>228</v>
      </c>
      <c r="L69" s="4">
        <v>7</v>
      </c>
      <c r="M69" s="4">
        <v>3</v>
      </c>
      <c r="N69" s="4" t="s">
        <v>3</v>
      </c>
      <c r="O69" s="4">
        <v>2</v>
      </c>
      <c r="P69" s="4"/>
      <c r="Q69" s="4"/>
      <c r="R69" s="4"/>
      <c r="S69" s="4"/>
      <c r="T69" s="4"/>
      <c r="U69" s="4"/>
      <c r="V69" s="4"/>
      <c r="W69" s="4">
        <v>0</v>
      </c>
      <c r="X69" s="4">
        <v>1</v>
      </c>
      <c r="Y69" s="4">
        <v>0</v>
      </c>
      <c r="Z69" s="4"/>
      <c r="AA69" s="4"/>
      <c r="AB69" s="4"/>
    </row>
    <row r="70" spans="1:28" x14ac:dyDescent="0.25">
      <c r="A70" s="4">
        <v>50</v>
      </c>
      <c r="B70" s="4">
        <v>0</v>
      </c>
      <c r="C70" s="4">
        <v>0</v>
      </c>
      <c r="D70" s="4">
        <v>1</v>
      </c>
      <c r="E70" s="4">
        <v>216</v>
      </c>
      <c r="F70" s="4">
        <f>ROUND(Source!AP61,O70)</f>
        <v>0</v>
      </c>
      <c r="G70" s="4" t="s">
        <v>51</v>
      </c>
      <c r="H70" s="4" t="s">
        <v>52</v>
      </c>
      <c r="I70" s="4"/>
      <c r="J70" s="4"/>
      <c r="K70" s="4">
        <v>216</v>
      </c>
      <c r="L70" s="4">
        <v>8</v>
      </c>
      <c r="M70" s="4">
        <v>3</v>
      </c>
      <c r="N70" s="4" t="s">
        <v>3</v>
      </c>
      <c r="O70" s="4">
        <v>2</v>
      </c>
      <c r="P70" s="4"/>
      <c r="Q70" s="4"/>
      <c r="R70" s="4"/>
      <c r="S70" s="4"/>
      <c r="T70" s="4"/>
      <c r="U70" s="4"/>
      <c r="V70" s="4"/>
      <c r="W70" s="4">
        <v>0</v>
      </c>
      <c r="X70" s="4">
        <v>1</v>
      </c>
      <c r="Y70" s="4">
        <v>0</v>
      </c>
      <c r="Z70" s="4"/>
      <c r="AA70" s="4"/>
      <c r="AB70" s="4"/>
    </row>
    <row r="71" spans="1:28" x14ac:dyDescent="0.25">
      <c r="A71" s="4">
        <v>50</v>
      </c>
      <c r="B71" s="4">
        <v>0</v>
      </c>
      <c r="C71" s="4">
        <v>0</v>
      </c>
      <c r="D71" s="4">
        <v>1</v>
      </c>
      <c r="E71" s="4">
        <v>223</v>
      </c>
      <c r="F71" s="4">
        <f>ROUND(Source!AQ61,O71)</f>
        <v>0</v>
      </c>
      <c r="G71" s="4" t="s">
        <v>53</v>
      </c>
      <c r="H71" s="4" t="s">
        <v>54</v>
      </c>
      <c r="I71" s="4"/>
      <c r="J71" s="4"/>
      <c r="K71" s="4">
        <v>223</v>
      </c>
      <c r="L71" s="4">
        <v>9</v>
      </c>
      <c r="M71" s="4">
        <v>3</v>
      </c>
      <c r="N71" s="4" t="s">
        <v>3</v>
      </c>
      <c r="O71" s="4">
        <v>2</v>
      </c>
      <c r="P71" s="4"/>
      <c r="Q71" s="4"/>
      <c r="R71" s="4"/>
      <c r="S71" s="4"/>
      <c r="T71" s="4"/>
      <c r="U71" s="4"/>
      <c r="V71" s="4"/>
      <c r="W71" s="4">
        <v>0</v>
      </c>
      <c r="X71" s="4">
        <v>1</v>
      </c>
      <c r="Y71" s="4">
        <v>0</v>
      </c>
      <c r="Z71" s="4"/>
      <c r="AA71" s="4"/>
      <c r="AB71" s="4"/>
    </row>
    <row r="72" spans="1:28" x14ac:dyDescent="0.25">
      <c r="A72" s="4">
        <v>50</v>
      </c>
      <c r="B72" s="4">
        <v>0</v>
      </c>
      <c r="C72" s="4">
        <v>0</v>
      </c>
      <c r="D72" s="4">
        <v>1</v>
      </c>
      <c r="E72" s="4">
        <v>229</v>
      </c>
      <c r="F72" s="4">
        <f>ROUND(Source!AZ61,O72)</f>
        <v>0</v>
      </c>
      <c r="G72" s="4" t="s">
        <v>55</v>
      </c>
      <c r="H72" s="4" t="s">
        <v>56</v>
      </c>
      <c r="I72" s="4"/>
      <c r="J72" s="4"/>
      <c r="K72" s="4">
        <v>229</v>
      </c>
      <c r="L72" s="4">
        <v>10</v>
      </c>
      <c r="M72" s="4">
        <v>3</v>
      </c>
      <c r="N72" s="4" t="s">
        <v>3</v>
      </c>
      <c r="O72" s="4">
        <v>2</v>
      </c>
      <c r="P72" s="4"/>
      <c r="Q72" s="4"/>
      <c r="R72" s="4"/>
      <c r="S72" s="4"/>
      <c r="T72" s="4"/>
      <c r="U72" s="4"/>
      <c r="V72" s="4"/>
      <c r="W72" s="4">
        <v>0</v>
      </c>
      <c r="X72" s="4">
        <v>1</v>
      </c>
      <c r="Y72" s="4">
        <v>0</v>
      </c>
      <c r="Z72" s="4"/>
      <c r="AA72" s="4"/>
      <c r="AB72" s="4"/>
    </row>
    <row r="73" spans="1:28" x14ac:dyDescent="0.25">
      <c r="A73" s="4">
        <v>50</v>
      </c>
      <c r="B73" s="4">
        <v>0</v>
      </c>
      <c r="C73" s="4">
        <v>0</v>
      </c>
      <c r="D73" s="4">
        <v>1</v>
      </c>
      <c r="E73" s="4">
        <v>203</v>
      </c>
      <c r="F73" s="4">
        <f>ROUND(Source!Q61,O73)</f>
        <v>0</v>
      </c>
      <c r="G73" s="4" t="s">
        <v>57</v>
      </c>
      <c r="H73" s="4" t="s">
        <v>58</v>
      </c>
      <c r="I73" s="4"/>
      <c r="J73" s="4"/>
      <c r="K73" s="4">
        <v>203</v>
      </c>
      <c r="L73" s="4">
        <v>11</v>
      </c>
      <c r="M73" s="4">
        <v>3</v>
      </c>
      <c r="N73" s="4" t="s">
        <v>3</v>
      </c>
      <c r="O73" s="4">
        <v>2</v>
      </c>
      <c r="P73" s="4"/>
      <c r="Q73" s="4"/>
      <c r="R73" s="4"/>
      <c r="S73" s="4"/>
      <c r="T73" s="4"/>
      <c r="U73" s="4"/>
      <c r="V73" s="4"/>
      <c r="W73" s="4">
        <v>0</v>
      </c>
      <c r="X73" s="4">
        <v>1</v>
      </c>
      <c r="Y73" s="4">
        <v>0</v>
      </c>
      <c r="Z73" s="4"/>
      <c r="AA73" s="4"/>
      <c r="AB73" s="4"/>
    </row>
    <row r="74" spans="1:28" x14ac:dyDescent="0.25">
      <c r="A74" s="4">
        <v>50</v>
      </c>
      <c r="B74" s="4">
        <v>0</v>
      </c>
      <c r="C74" s="4">
        <v>0</v>
      </c>
      <c r="D74" s="4">
        <v>1</v>
      </c>
      <c r="E74" s="4">
        <v>231</v>
      </c>
      <c r="F74" s="4">
        <f>ROUND(Source!BB61,O74)</f>
        <v>0</v>
      </c>
      <c r="G74" s="4" t="s">
        <v>59</v>
      </c>
      <c r="H74" s="4" t="s">
        <v>60</v>
      </c>
      <c r="I74" s="4"/>
      <c r="J74" s="4"/>
      <c r="K74" s="4">
        <v>231</v>
      </c>
      <c r="L74" s="4">
        <v>12</v>
      </c>
      <c r="M74" s="4">
        <v>3</v>
      </c>
      <c r="N74" s="4" t="s">
        <v>3</v>
      </c>
      <c r="O74" s="4">
        <v>2</v>
      </c>
      <c r="P74" s="4"/>
      <c r="Q74" s="4"/>
      <c r="R74" s="4"/>
      <c r="S74" s="4"/>
      <c r="T74" s="4"/>
      <c r="U74" s="4"/>
      <c r="V74" s="4"/>
      <c r="W74" s="4">
        <v>0</v>
      </c>
      <c r="X74" s="4">
        <v>1</v>
      </c>
      <c r="Y74" s="4">
        <v>0</v>
      </c>
      <c r="Z74" s="4"/>
      <c r="AA74" s="4"/>
      <c r="AB74" s="4"/>
    </row>
    <row r="75" spans="1:28" x14ac:dyDescent="0.25">
      <c r="A75" s="4">
        <v>50</v>
      </c>
      <c r="B75" s="4">
        <v>0</v>
      </c>
      <c r="C75" s="4">
        <v>0</v>
      </c>
      <c r="D75" s="4">
        <v>1</v>
      </c>
      <c r="E75" s="4">
        <v>204</v>
      </c>
      <c r="F75" s="4">
        <f>ROUND(Source!R61,O75)</f>
        <v>0</v>
      </c>
      <c r="G75" s="4" t="s">
        <v>61</v>
      </c>
      <c r="H75" s="4" t="s">
        <v>62</v>
      </c>
      <c r="I75" s="4"/>
      <c r="J75" s="4"/>
      <c r="K75" s="4">
        <v>204</v>
      </c>
      <c r="L75" s="4">
        <v>13</v>
      </c>
      <c r="M75" s="4">
        <v>3</v>
      </c>
      <c r="N75" s="4" t="s">
        <v>3</v>
      </c>
      <c r="O75" s="4">
        <v>2</v>
      </c>
      <c r="P75" s="4"/>
      <c r="Q75" s="4"/>
      <c r="R75" s="4"/>
      <c r="S75" s="4"/>
      <c r="T75" s="4"/>
      <c r="U75" s="4"/>
      <c r="V75" s="4"/>
      <c r="W75" s="4">
        <v>0</v>
      </c>
      <c r="X75" s="4">
        <v>1</v>
      </c>
      <c r="Y75" s="4">
        <v>0</v>
      </c>
      <c r="Z75" s="4"/>
      <c r="AA75" s="4"/>
      <c r="AB75" s="4"/>
    </row>
    <row r="76" spans="1:28" x14ac:dyDescent="0.25">
      <c r="A76" s="4">
        <v>50</v>
      </c>
      <c r="B76" s="4">
        <v>0</v>
      </c>
      <c r="C76" s="4">
        <v>0</v>
      </c>
      <c r="D76" s="4">
        <v>1</v>
      </c>
      <c r="E76" s="4">
        <v>205</v>
      </c>
      <c r="F76" s="4">
        <f>ROUND(Source!S61,O76)</f>
        <v>7886.89</v>
      </c>
      <c r="G76" s="4" t="s">
        <v>63</v>
      </c>
      <c r="H76" s="4" t="s">
        <v>64</v>
      </c>
      <c r="I76" s="4"/>
      <c r="J76" s="4"/>
      <c r="K76" s="4">
        <v>205</v>
      </c>
      <c r="L76" s="4">
        <v>14</v>
      </c>
      <c r="M76" s="4">
        <v>3</v>
      </c>
      <c r="N76" s="4" t="s">
        <v>3</v>
      </c>
      <c r="O76" s="4">
        <v>2</v>
      </c>
      <c r="P76" s="4"/>
      <c r="Q76" s="4"/>
      <c r="R76" s="4"/>
      <c r="S76" s="4"/>
      <c r="T76" s="4"/>
      <c r="U76" s="4"/>
      <c r="V76" s="4"/>
      <c r="W76" s="4">
        <v>7886.89</v>
      </c>
      <c r="X76" s="4">
        <v>1</v>
      </c>
      <c r="Y76" s="4">
        <v>7886.89</v>
      </c>
      <c r="Z76" s="4"/>
      <c r="AA76" s="4"/>
      <c r="AB76" s="4"/>
    </row>
    <row r="77" spans="1:28" x14ac:dyDescent="0.25">
      <c r="A77" s="4">
        <v>50</v>
      </c>
      <c r="B77" s="4">
        <v>0</v>
      </c>
      <c r="C77" s="4">
        <v>0</v>
      </c>
      <c r="D77" s="4">
        <v>1</v>
      </c>
      <c r="E77" s="4">
        <v>232</v>
      </c>
      <c r="F77" s="4">
        <f>ROUND(Source!BC61,O77)</f>
        <v>0</v>
      </c>
      <c r="G77" s="4" t="s">
        <v>65</v>
      </c>
      <c r="H77" s="4" t="s">
        <v>66</v>
      </c>
      <c r="I77" s="4"/>
      <c r="J77" s="4"/>
      <c r="K77" s="4">
        <v>232</v>
      </c>
      <c r="L77" s="4">
        <v>15</v>
      </c>
      <c r="M77" s="4">
        <v>3</v>
      </c>
      <c r="N77" s="4" t="s">
        <v>3</v>
      </c>
      <c r="O77" s="4">
        <v>2</v>
      </c>
      <c r="P77" s="4"/>
      <c r="Q77" s="4"/>
      <c r="R77" s="4"/>
      <c r="S77" s="4"/>
      <c r="T77" s="4"/>
      <c r="U77" s="4"/>
      <c r="V77" s="4"/>
      <c r="W77" s="4">
        <v>0</v>
      </c>
      <c r="X77" s="4">
        <v>1</v>
      </c>
      <c r="Y77" s="4">
        <v>0</v>
      </c>
      <c r="Z77" s="4"/>
      <c r="AA77" s="4"/>
      <c r="AB77" s="4"/>
    </row>
    <row r="78" spans="1:28" x14ac:dyDescent="0.25">
      <c r="A78" s="4">
        <v>50</v>
      </c>
      <c r="B78" s="4">
        <v>0</v>
      </c>
      <c r="C78" s="4">
        <v>0</v>
      </c>
      <c r="D78" s="4">
        <v>1</v>
      </c>
      <c r="E78" s="4">
        <v>214</v>
      </c>
      <c r="F78" s="4">
        <f>ROUND(Source!AS61,O78)</f>
        <v>0</v>
      </c>
      <c r="G78" s="4" t="s">
        <v>67</v>
      </c>
      <c r="H78" s="4" t="s">
        <v>68</v>
      </c>
      <c r="I78" s="4"/>
      <c r="J78" s="4"/>
      <c r="K78" s="4">
        <v>214</v>
      </c>
      <c r="L78" s="4">
        <v>16</v>
      </c>
      <c r="M78" s="4">
        <v>3</v>
      </c>
      <c r="N78" s="4" t="s">
        <v>3</v>
      </c>
      <c r="O78" s="4">
        <v>2</v>
      </c>
      <c r="P78" s="4"/>
      <c r="Q78" s="4"/>
      <c r="R78" s="4"/>
      <c r="S78" s="4"/>
      <c r="T78" s="4"/>
      <c r="U78" s="4"/>
      <c r="V78" s="4"/>
      <c r="W78" s="4">
        <v>0</v>
      </c>
      <c r="X78" s="4">
        <v>1</v>
      </c>
      <c r="Y78" s="4">
        <v>0</v>
      </c>
      <c r="Z78" s="4"/>
      <c r="AA78" s="4"/>
      <c r="AB78" s="4"/>
    </row>
    <row r="79" spans="1:28" x14ac:dyDescent="0.25">
      <c r="A79" s="4">
        <v>50</v>
      </c>
      <c r="B79" s="4">
        <v>0</v>
      </c>
      <c r="C79" s="4">
        <v>0</v>
      </c>
      <c r="D79" s="4">
        <v>1</v>
      </c>
      <c r="E79" s="4">
        <v>215</v>
      </c>
      <c r="F79" s="4">
        <f>ROUND(Source!AT61,O79)</f>
        <v>0</v>
      </c>
      <c r="G79" s="4" t="s">
        <v>69</v>
      </c>
      <c r="H79" s="4" t="s">
        <v>70</v>
      </c>
      <c r="I79" s="4"/>
      <c r="J79" s="4"/>
      <c r="K79" s="4">
        <v>215</v>
      </c>
      <c r="L79" s="4">
        <v>17</v>
      </c>
      <c r="M79" s="4">
        <v>3</v>
      </c>
      <c r="N79" s="4" t="s">
        <v>3</v>
      </c>
      <c r="O79" s="4">
        <v>2</v>
      </c>
      <c r="P79" s="4"/>
      <c r="Q79" s="4"/>
      <c r="R79" s="4"/>
      <c r="S79" s="4"/>
      <c r="T79" s="4"/>
      <c r="U79" s="4"/>
      <c r="V79" s="4"/>
      <c r="W79" s="4">
        <v>0</v>
      </c>
      <c r="X79" s="4">
        <v>1</v>
      </c>
      <c r="Y79" s="4">
        <v>0</v>
      </c>
      <c r="Z79" s="4"/>
      <c r="AA79" s="4"/>
      <c r="AB79" s="4"/>
    </row>
    <row r="80" spans="1:28" x14ac:dyDescent="0.25">
      <c r="A80" s="4">
        <v>50</v>
      </c>
      <c r="B80" s="4">
        <v>0</v>
      </c>
      <c r="C80" s="4">
        <v>0</v>
      </c>
      <c r="D80" s="4">
        <v>1</v>
      </c>
      <c r="E80" s="4">
        <v>217</v>
      </c>
      <c r="F80" s="4">
        <f>ROUND(Source!AU61,O80)</f>
        <v>16562.47</v>
      </c>
      <c r="G80" s="4" t="s">
        <v>71</v>
      </c>
      <c r="H80" s="4" t="s">
        <v>72</v>
      </c>
      <c r="I80" s="4"/>
      <c r="J80" s="4"/>
      <c r="K80" s="4">
        <v>217</v>
      </c>
      <c r="L80" s="4">
        <v>18</v>
      </c>
      <c r="M80" s="4">
        <v>3</v>
      </c>
      <c r="N80" s="4" t="s">
        <v>3</v>
      </c>
      <c r="O80" s="4">
        <v>2</v>
      </c>
      <c r="P80" s="4"/>
      <c r="Q80" s="4"/>
      <c r="R80" s="4"/>
      <c r="S80" s="4"/>
      <c r="T80" s="4"/>
      <c r="U80" s="4"/>
      <c r="V80" s="4"/>
      <c r="W80" s="4">
        <v>16562.47</v>
      </c>
      <c r="X80" s="4">
        <v>1</v>
      </c>
      <c r="Y80" s="4">
        <v>16562.47</v>
      </c>
      <c r="Z80" s="4"/>
      <c r="AA80" s="4"/>
      <c r="AB80" s="4"/>
    </row>
    <row r="81" spans="1:206" x14ac:dyDescent="0.25">
      <c r="A81" s="4">
        <v>50</v>
      </c>
      <c r="B81" s="4">
        <v>0</v>
      </c>
      <c r="C81" s="4">
        <v>0</v>
      </c>
      <c r="D81" s="4">
        <v>1</v>
      </c>
      <c r="E81" s="4">
        <v>230</v>
      </c>
      <c r="F81" s="4">
        <f>ROUND(Source!BA61,O81)</f>
        <v>0</v>
      </c>
      <c r="G81" s="4" t="s">
        <v>73</v>
      </c>
      <c r="H81" s="4" t="s">
        <v>74</v>
      </c>
      <c r="I81" s="4"/>
      <c r="J81" s="4"/>
      <c r="K81" s="4">
        <v>230</v>
      </c>
      <c r="L81" s="4">
        <v>19</v>
      </c>
      <c r="M81" s="4">
        <v>3</v>
      </c>
      <c r="N81" s="4" t="s">
        <v>3</v>
      </c>
      <c r="O81" s="4">
        <v>2</v>
      </c>
      <c r="P81" s="4"/>
      <c r="Q81" s="4"/>
      <c r="R81" s="4"/>
      <c r="S81" s="4"/>
      <c r="T81" s="4"/>
      <c r="U81" s="4"/>
      <c r="V81" s="4"/>
      <c r="W81" s="4">
        <v>0</v>
      </c>
      <c r="X81" s="4">
        <v>1</v>
      </c>
      <c r="Y81" s="4">
        <v>0</v>
      </c>
      <c r="Z81" s="4"/>
      <c r="AA81" s="4"/>
      <c r="AB81" s="4"/>
    </row>
    <row r="82" spans="1:206" x14ac:dyDescent="0.25">
      <c r="A82" s="4">
        <v>50</v>
      </c>
      <c r="B82" s="4">
        <v>0</v>
      </c>
      <c r="C82" s="4">
        <v>0</v>
      </c>
      <c r="D82" s="4">
        <v>1</v>
      </c>
      <c r="E82" s="4">
        <v>206</v>
      </c>
      <c r="F82" s="4">
        <f>ROUND(Source!T61,O82)</f>
        <v>0</v>
      </c>
      <c r="G82" s="4" t="s">
        <v>75</v>
      </c>
      <c r="H82" s="4" t="s">
        <v>76</v>
      </c>
      <c r="I82" s="4"/>
      <c r="J82" s="4"/>
      <c r="K82" s="4">
        <v>206</v>
      </c>
      <c r="L82" s="4">
        <v>20</v>
      </c>
      <c r="M82" s="4">
        <v>3</v>
      </c>
      <c r="N82" s="4" t="s">
        <v>3</v>
      </c>
      <c r="O82" s="4">
        <v>2</v>
      </c>
      <c r="P82" s="4"/>
      <c r="Q82" s="4"/>
      <c r="R82" s="4"/>
      <c r="S82" s="4"/>
      <c r="T82" s="4"/>
      <c r="U82" s="4"/>
      <c r="V82" s="4"/>
      <c r="W82" s="4">
        <v>0</v>
      </c>
      <c r="X82" s="4">
        <v>1</v>
      </c>
      <c r="Y82" s="4">
        <v>0</v>
      </c>
      <c r="Z82" s="4"/>
      <c r="AA82" s="4"/>
      <c r="AB82" s="4"/>
    </row>
    <row r="83" spans="1:206" x14ac:dyDescent="0.25">
      <c r="A83" s="4">
        <v>50</v>
      </c>
      <c r="B83" s="4">
        <v>0</v>
      </c>
      <c r="C83" s="4">
        <v>0</v>
      </c>
      <c r="D83" s="4">
        <v>1</v>
      </c>
      <c r="E83" s="4">
        <v>207</v>
      </c>
      <c r="F83" s="4">
        <f>ROUND(Source!U61,O83)</f>
        <v>12.96</v>
      </c>
      <c r="G83" s="4" t="s">
        <v>77</v>
      </c>
      <c r="H83" s="4" t="s">
        <v>78</v>
      </c>
      <c r="I83" s="4"/>
      <c r="J83" s="4"/>
      <c r="K83" s="4">
        <v>207</v>
      </c>
      <c r="L83" s="4">
        <v>21</v>
      </c>
      <c r="M83" s="4">
        <v>3</v>
      </c>
      <c r="N83" s="4" t="s">
        <v>3</v>
      </c>
      <c r="O83" s="4">
        <v>7</v>
      </c>
      <c r="P83" s="4"/>
      <c r="Q83" s="4"/>
      <c r="R83" s="4"/>
      <c r="S83" s="4"/>
      <c r="T83" s="4"/>
      <c r="U83" s="4"/>
      <c r="V83" s="4"/>
      <c r="W83" s="4">
        <v>12.96</v>
      </c>
      <c r="X83" s="4">
        <v>1</v>
      </c>
      <c r="Y83" s="4">
        <v>12.96</v>
      </c>
      <c r="Z83" s="4"/>
      <c r="AA83" s="4"/>
      <c r="AB83" s="4"/>
    </row>
    <row r="84" spans="1:206" x14ac:dyDescent="0.25">
      <c r="A84" s="4">
        <v>50</v>
      </c>
      <c r="B84" s="4">
        <v>0</v>
      </c>
      <c r="C84" s="4">
        <v>0</v>
      </c>
      <c r="D84" s="4">
        <v>1</v>
      </c>
      <c r="E84" s="4">
        <v>208</v>
      </c>
      <c r="F84" s="4">
        <f>ROUND(Source!V61,O84)</f>
        <v>0</v>
      </c>
      <c r="G84" s="4" t="s">
        <v>79</v>
      </c>
      <c r="H84" s="4" t="s">
        <v>80</v>
      </c>
      <c r="I84" s="4"/>
      <c r="J84" s="4"/>
      <c r="K84" s="4">
        <v>208</v>
      </c>
      <c r="L84" s="4">
        <v>22</v>
      </c>
      <c r="M84" s="4">
        <v>3</v>
      </c>
      <c r="N84" s="4" t="s">
        <v>3</v>
      </c>
      <c r="O84" s="4">
        <v>7</v>
      </c>
      <c r="P84" s="4"/>
      <c r="Q84" s="4"/>
      <c r="R84" s="4"/>
      <c r="S84" s="4"/>
      <c r="T84" s="4"/>
      <c r="U84" s="4"/>
      <c r="V84" s="4"/>
      <c r="W84" s="4">
        <v>0</v>
      </c>
      <c r="X84" s="4">
        <v>1</v>
      </c>
      <c r="Y84" s="4">
        <v>0</v>
      </c>
      <c r="Z84" s="4"/>
      <c r="AA84" s="4"/>
      <c r="AB84" s="4"/>
    </row>
    <row r="85" spans="1:206" x14ac:dyDescent="0.25">
      <c r="A85" s="4">
        <v>50</v>
      </c>
      <c r="B85" s="4">
        <v>0</v>
      </c>
      <c r="C85" s="4">
        <v>0</v>
      </c>
      <c r="D85" s="4">
        <v>1</v>
      </c>
      <c r="E85" s="4">
        <v>209</v>
      </c>
      <c r="F85" s="4">
        <f>ROUND(Source!W61,O85)</f>
        <v>0</v>
      </c>
      <c r="G85" s="4" t="s">
        <v>81</v>
      </c>
      <c r="H85" s="4" t="s">
        <v>82</v>
      </c>
      <c r="I85" s="4"/>
      <c r="J85" s="4"/>
      <c r="K85" s="4">
        <v>209</v>
      </c>
      <c r="L85" s="4">
        <v>23</v>
      </c>
      <c r="M85" s="4">
        <v>3</v>
      </c>
      <c r="N85" s="4" t="s">
        <v>3</v>
      </c>
      <c r="O85" s="4">
        <v>2</v>
      </c>
      <c r="P85" s="4"/>
      <c r="Q85" s="4"/>
      <c r="R85" s="4"/>
      <c r="S85" s="4"/>
      <c r="T85" s="4"/>
      <c r="U85" s="4"/>
      <c r="V85" s="4"/>
      <c r="W85" s="4">
        <v>0</v>
      </c>
      <c r="X85" s="4">
        <v>1</v>
      </c>
      <c r="Y85" s="4">
        <v>0</v>
      </c>
      <c r="Z85" s="4"/>
      <c r="AA85" s="4"/>
      <c r="AB85" s="4"/>
    </row>
    <row r="86" spans="1:206" x14ac:dyDescent="0.25">
      <c r="A86" s="4">
        <v>50</v>
      </c>
      <c r="B86" s="4">
        <v>0</v>
      </c>
      <c r="C86" s="4">
        <v>0</v>
      </c>
      <c r="D86" s="4">
        <v>1</v>
      </c>
      <c r="E86" s="4">
        <v>233</v>
      </c>
      <c r="F86" s="4">
        <f>ROUND(Source!BD61,O86)</f>
        <v>0</v>
      </c>
      <c r="G86" s="4" t="s">
        <v>83</v>
      </c>
      <c r="H86" s="4" t="s">
        <v>84</v>
      </c>
      <c r="I86" s="4"/>
      <c r="J86" s="4"/>
      <c r="K86" s="4">
        <v>233</v>
      </c>
      <c r="L86" s="4">
        <v>24</v>
      </c>
      <c r="M86" s="4">
        <v>3</v>
      </c>
      <c r="N86" s="4" t="s">
        <v>3</v>
      </c>
      <c r="O86" s="4">
        <v>2</v>
      </c>
      <c r="P86" s="4"/>
      <c r="Q86" s="4"/>
      <c r="R86" s="4"/>
      <c r="S86" s="4"/>
      <c r="T86" s="4"/>
      <c r="U86" s="4"/>
      <c r="V86" s="4"/>
      <c r="W86" s="4">
        <v>0</v>
      </c>
      <c r="X86" s="4">
        <v>1</v>
      </c>
      <c r="Y86" s="4">
        <v>0</v>
      </c>
      <c r="Z86" s="4"/>
      <c r="AA86" s="4"/>
      <c r="AB86" s="4"/>
    </row>
    <row r="87" spans="1:206" x14ac:dyDescent="0.25">
      <c r="A87" s="4">
        <v>50</v>
      </c>
      <c r="B87" s="4">
        <v>0</v>
      </c>
      <c r="C87" s="4">
        <v>0</v>
      </c>
      <c r="D87" s="4">
        <v>1</v>
      </c>
      <c r="E87" s="4">
        <v>210</v>
      </c>
      <c r="F87" s="4">
        <f>ROUND(Source!X61,O87)</f>
        <v>5836.3</v>
      </c>
      <c r="G87" s="4" t="s">
        <v>85</v>
      </c>
      <c r="H87" s="4" t="s">
        <v>86</v>
      </c>
      <c r="I87" s="4"/>
      <c r="J87" s="4"/>
      <c r="K87" s="4">
        <v>210</v>
      </c>
      <c r="L87" s="4">
        <v>25</v>
      </c>
      <c r="M87" s="4">
        <v>3</v>
      </c>
      <c r="N87" s="4" t="s">
        <v>3</v>
      </c>
      <c r="O87" s="4">
        <v>2</v>
      </c>
      <c r="P87" s="4"/>
      <c r="Q87" s="4"/>
      <c r="R87" s="4"/>
      <c r="S87" s="4"/>
      <c r="T87" s="4"/>
      <c r="U87" s="4"/>
      <c r="V87" s="4"/>
      <c r="W87" s="4">
        <v>5836.3</v>
      </c>
      <c r="X87" s="4">
        <v>1</v>
      </c>
      <c r="Y87" s="4">
        <v>5836.3</v>
      </c>
      <c r="Z87" s="4"/>
      <c r="AA87" s="4"/>
      <c r="AB87" s="4"/>
    </row>
    <row r="88" spans="1:206" x14ac:dyDescent="0.25">
      <c r="A88" s="4">
        <v>50</v>
      </c>
      <c r="B88" s="4">
        <v>0</v>
      </c>
      <c r="C88" s="4">
        <v>0</v>
      </c>
      <c r="D88" s="4">
        <v>1</v>
      </c>
      <c r="E88" s="4">
        <v>211</v>
      </c>
      <c r="F88" s="4">
        <f>ROUND(Source!Y61,O88)</f>
        <v>2839.28</v>
      </c>
      <c r="G88" s="4" t="s">
        <v>87</v>
      </c>
      <c r="H88" s="4" t="s">
        <v>88</v>
      </c>
      <c r="I88" s="4"/>
      <c r="J88" s="4"/>
      <c r="K88" s="4">
        <v>211</v>
      </c>
      <c r="L88" s="4">
        <v>26</v>
      </c>
      <c r="M88" s="4">
        <v>3</v>
      </c>
      <c r="N88" s="4" t="s">
        <v>3</v>
      </c>
      <c r="O88" s="4">
        <v>2</v>
      </c>
      <c r="P88" s="4"/>
      <c r="Q88" s="4"/>
      <c r="R88" s="4"/>
      <c r="S88" s="4"/>
      <c r="T88" s="4"/>
      <c r="U88" s="4"/>
      <c r="V88" s="4"/>
      <c r="W88" s="4">
        <v>2839.28</v>
      </c>
      <c r="X88" s="4">
        <v>1</v>
      </c>
      <c r="Y88" s="4">
        <v>2839.28</v>
      </c>
      <c r="Z88" s="4"/>
      <c r="AA88" s="4"/>
      <c r="AB88" s="4"/>
    </row>
    <row r="89" spans="1:206" x14ac:dyDescent="0.25">
      <c r="A89" s="4">
        <v>50</v>
      </c>
      <c r="B89" s="4">
        <v>0</v>
      </c>
      <c r="C89" s="4">
        <v>0</v>
      </c>
      <c r="D89" s="4">
        <v>1</v>
      </c>
      <c r="E89" s="4">
        <v>224</v>
      </c>
      <c r="F89" s="4">
        <f>ROUND(Source!AR61,O89)</f>
        <v>16562.47</v>
      </c>
      <c r="G89" s="4" t="s">
        <v>89</v>
      </c>
      <c r="H89" s="4" t="s">
        <v>90</v>
      </c>
      <c r="I89" s="4"/>
      <c r="J89" s="4"/>
      <c r="K89" s="4">
        <v>224</v>
      </c>
      <c r="L89" s="4">
        <v>27</v>
      </c>
      <c r="M89" s="4">
        <v>3</v>
      </c>
      <c r="N89" s="4" t="s">
        <v>3</v>
      </c>
      <c r="O89" s="4">
        <v>2</v>
      </c>
      <c r="P89" s="4"/>
      <c r="Q89" s="4"/>
      <c r="R89" s="4"/>
      <c r="S89" s="4"/>
      <c r="T89" s="4"/>
      <c r="U89" s="4"/>
      <c r="V89" s="4"/>
      <c r="W89" s="4">
        <v>16562.47</v>
      </c>
      <c r="X89" s="4">
        <v>1</v>
      </c>
      <c r="Y89" s="4">
        <v>16562.47</v>
      </c>
      <c r="Z89" s="4"/>
      <c r="AA89" s="4"/>
      <c r="AB89" s="4"/>
    </row>
    <row r="91" spans="1:206" x14ac:dyDescent="0.25">
      <c r="A91" s="2">
        <v>51</v>
      </c>
      <c r="B91" s="2">
        <f>B12</f>
        <v>150</v>
      </c>
      <c r="C91" s="2">
        <f>A12</f>
        <v>1</v>
      </c>
      <c r="D91" s="2">
        <f>ROW(A12)</f>
        <v>12</v>
      </c>
      <c r="E91" s="2"/>
      <c r="F91" s="2" t="str">
        <f>IF(F12&lt;&gt;"",F12,"")</f>
        <v>09-01-03</v>
      </c>
      <c r="G91" s="2" t="str">
        <f>IF(G12&lt;&gt;"",G12,"")</f>
        <v>08. Пусконаладочные работы 2КЛ-10 кВ</v>
      </c>
      <c r="H91" s="2">
        <v>0</v>
      </c>
      <c r="I91" s="2"/>
      <c r="J91" s="2"/>
      <c r="K91" s="2"/>
      <c r="L91" s="2"/>
      <c r="M91" s="2"/>
      <c r="N91" s="2"/>
      <c r="O91" s="2">
        <f t="shared" ref="O91:T91" si="25">ROUND(O61,2)</f>
        <v>7886.89</v>
      </c>
      <c r="P91" s="2">
        <f t="shared" si="25"/>
        <v>0</v>
      </c>
      <c r="Q91" s="2">
        <f t="shared" si="25"/>
        <v>0</v>
      </c>
      <c r="R91" s="2">
        <f t="shared" si="25"/>
        <v>0</v>
      </c>
      <c r="S91" s="2">
        <f t="shared" si="25"/>
        <v>7886.89</v>
      </c>
      <c r="T91" s="2">
        <f t="shared" si="25"/>
        <v>0</v>
      </c>
      <c r="U91" s="2">
        <f>U61</f>
        <v>12.959999999999999</v>
      </c>
      <c r="V91" s="2">
        <f>V61</f>
        <v>0</v>
      </c>
      <c r="W91" s="2">
        <f>ROUND(W61,2)</f>
        <v>0</v>
      </c>
      <c r="X91" s="2">
        <f>ROUND(X61,2)</f>
        <v>5836.3</v>
      </c>
      <c r="Y91" s="2">
        <f>ROUND(Y61,2)</f>
        <v>2839.28</v>
      </c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>
        <f t="shared" ref="AO91:BD91" si="26">ROUND(AO61,2)</f>
        <v>0</v>
      </c>
      <c r="AP91" s="2">
        <f t="shared" si="26"/>
        <v>0</v>
      </c>
      <c r="AQ91" s="2">
        <f t="shared" si="26"/>
        <v>0</v>
      </c>
      <c r="AR91" s="2">
        <f t="shared" si="26"/>
        <v>16562.47</v>
      </c>
      <c r="AS91" s="2">
        <f t="shared" si="26"/>
        <v>0</v>
      </c>
      <c r="AT91" s="2">
        <f t="shared" si="26"/>
        <v>0</v>
      </c>
      <c r="AU91" s="2">
        <f t="shared" si="26"/>
        <v>16562.47</v>
      </c>
      <c r="AV91" s="2">
        <f t="shared" si="26"/>
        <v>0</v>
      </c>
      <c r="AW91" s="2">
        <f t="shared" si="26"/>
        <v>0</v>
      </c>
      <c r="AX91" s="2">
        <f t="shared" si="26"/>
        <v>0</v>
      </c>
      <c r="AY91" s="2">
        <f t="shared" si="26"/>
        <v>0</v>
      </c>
      <c r="AZ91" s="2">
        <f t="shared" si="26"/>
        <v>0</v>
      </c>
      <c r="BA91" s="2">
        <f t="shared" si="26"/>
        <v>0</v>
      </c>
      <c r="BB91" s="2">
        <f t="shared" si="26"/>
        <v>0</v>
      </c>
      <c r="BC91" s="2">
        <f t="shared" si="26"/>
        <v>0</v>
      </c>
      <c r="BD91" s="2">
        <f t="shared" si="26"/>
        <v>0</v>
      </c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3"/>
      <c r="DH91" s="3"/>
      <c r="DI91" s="3"/>
      <c r="DJ91" s="3"/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/>
      <c r="EA91" s="3"/>
      <c r="EB91" s="3"/>
      <c r="EC91" s="3"/>
      <c r="ED91" s="3"/>
      <c r="EE91" s="3"/>
      <c r="EF91" s="3"/>
      <c r="EG91" s="3"/>
      <c r="EH91" s="3"/>
      <c r="EI91" s="3"/>
      <c r="EJ91" s="3"/>
      <c r="EK91" s="3"/>
      <c r="EL91" s="3"/>
      <c r="EM91" s="3"/>
      <c r="EN91" s="3"/>
      <c r="EO91" s="3"/>
      <c r="EP91" s="3"/>
      <c r="EQ91" s="3"/>
      <c r="ER91" s="3"/>
      <c r="ES91" s="3"/>
      <c r="ET91" s="3"/>
      <c r="EU91" s="3"/>
      <c r="EV91" s="3"/>
      <c r="EW91" s="3"/>
      <c r="EX91" s="3"/>
      <c r="EY91" s="3"/>
      <c r="EZ91" s="3"/>
      <c r="FA91" s="3"/>
      <c r="FB91" s="3"/>
      <c r="FC91" s="3"/>
      <c r="FD91" s="3"/>
      <c r="FE91" s="3"/>
      <c r="FF91" s="3"/>
      <c r="FG91" s="3"/>
      <c r="FH91" s="3"/>
      <c r="FI91" s="3"/>
      <c r="FJ91" s="3"/>
      <c r="FK91" s="3"/>
      <c r="FL91" s="3"/>
      <c r="FM91" s="3"/>
      <c r="FN91" s="3"/>
      <c r="FO91" s="3"/>
      <c r="FP91" s="3"/>
      <c r="FQ91" s="3"/>
      <c r="FR91" s="3"/>
      <c r="FS91" s="3"/>
      <c r="FT91" s="3"/>
      <c r="FU91" s="3"/>
      <c r="FV91" s="3"/>
      <c r="FW91" s="3"/>
      <c r="FX91" s="3"/>
      <c r="FY91" s="3"/>
      <c r="FZ91" s="3"/>
      <c r="GA91" s="3"/>
      <c r="GB91" s="3"/>
      <c r="GC91" s="3"/>
      <c r="GD91" s="3"/>
      <c r="GE91" s="3"/>
      <c r="GF91" s="3"/>
      <c r="GG91" s="3"/>
      <c r="GH91" s="3"/>
      <c r="GI91" s="3"/>
      <c r="GJ91" s="3"/>
      <c r="GK91" s="3"/>
      <c r="GL91" s="3"/>
      <c r="GM91" s="3"/>
      <c r="GN91" s="3"/>
      <c r="GO91" s="3"/>
      <c r="GP91" s="3"/>
      <c r="GQ91" s="3"/>
      <c r="GR91" s="3"/>
      <c r="GS91" s="3"/>
      <c r="GT91" s="3"/>
      <c r="GU91" s="3"/>
      <c r="GV91" s="3"/>
      <c r="GW91" s="3"/>
      <c r="GX91" s="3">
        <v>0</v>
      </c>
    </row>
    <row r="93" spans="1:206" x14ac:dyDescent="0.25">
      <c r="A93" s="4">
        <v>50</v>
      </c>
      <c r="B93" s="4">
        <v>0</v>
      </c>
      <c r="C93" s="4">
        <v>0</v>
      </c>
      <c r="D93" s="4">
        <v>1</v>
      </c>
      <c r="E93" s="4">
        <v>201</v>
      </c>
      <c r="F93" s="4">
        <f>ROUND(Source!O91,O93)</f>
        <v>7886.89</v>
      </c>
      <c r="G93" s="4" t="s">
        <v>37</v>
      </c>
      <c r="H93" s="4" t="s">
        <v>38</v>
      </c>
      <c r="I93" s="4"/>
      <c r="J93" s="4"/>
      <c r="K93" s="4">
        <v>201</v>
      </c>
      <c r="L93" s="4">
        <v>1</v>
      </c>
      <c r="M93" s="4">
        <v>3</v>
      </c>
      <c r="N93" s="4" t="s">
        <v>3</v>
      </c>
      <c r="O93" s="4">
        <v>2</v>
      </c>
      <c r="P93" s="4"/>
      <c r="Q93" s="4"/>
      <c r="R93" s="4"/>
      <c r="S93" s="4"/>
      <c r="T93" s="4"/>
      <c r="U93" s="4"/>
      <c r="V93" s="4"/>
      <c r="W93" s="4">
        <v>7886.89</v>
      </c>
      <c r="X93" s="4">
        <v>1</v>
      </c>
      <c r="Y93" s="4">
        <v>7886.89</v>
      </c>
      <c r="Z93" s="4"/>
      <c r="AA93" s="4"/>
      <c r="AB93" s="4"/>
    </row>
    <row r="94" spans="1:206" x14ac:dyDescent="0.25">
      <c r="A94" s="4">
        <v>50</v>
      </c>
      <c r="B94" s="4">
        <v>0</v>
      </c>
      <c r="C94" s="4">
        <v>0</v>
      </c>
      <c r="D94" s="4">
        <v>1</v>
      </c>
      <c r="E94" s="4">
        <v>202</v>
      </c>
      <c r="F94" s="4">
        <f>ROUND(Source!P91,O94)</f>
        <v>0</v>
      </c>
      <c r="G94" s="4" t="s">
        <v>39</v>
      </c>
      <c r="H94" s="4" t="s">
        <v>40</v>
      </c>
      <c r="I94" s="4"/>
      <c r="J94" s="4"/>
      <c r="K94" s="4">
        <v>202</v>
      </c>
      <c r="L94" s="4">
        <v>2</v>
      </c>
      <c r="M94" s="4">
        <v>3</v>
      </c>
      <c r="N94" s="4" t="s">
        <v>3</v>
      </c>
      <c r="O94" s="4">
        <v>2</v>
      </c>
      <c r="P94" s="4"/>
      <c r="Q94" s="4"/>
      <c r="R94" s="4"/>
      <c r="S94" s="4"/>
      <c r="T94" s="4"/>
      <c r="U94" s="4"/>
      <c r="V94" s="4"/>
      <c r="W94" s="4">
        <v>0</v>
      </c>
      <c r="X94" s="4">
        <v>1</v>
      </c>
      <c r="Y94" s="4">
        <v>0</v>
      </c>
      <c r="Z94" s="4"/>
      <c r="AA94" s="4"/>
      <c r="AB94" s="4"/>
    </row>
    <row r="95" spans="1:206" x14ac:dyDescent="0.25">
      <c r="A95" s="4">
        <v>50</v>
      </c>
      <c r="B95" s="4">
        <v>0</v>
      </c>
      <c r="C95" s="4">
        <v>0</v>
      </c>
      <c r="D95" s="4">
        <v>1</v>
      </c>
      <c r="E95" s="4">
        <v>222</v>
      </c>
      <c r="F95" s="4">
        <f>ROUND(Source!AO91,O95)</f>
        <v>0</v>
      </c>
      <c r="G95" s="4" t="s">
        <v>41</v>
      </c>
      <c r="H95" s="4" t="s">
        <v>42</v>
      </c>
      <c r="I95" s="4"/>
      <c r="J95" s="4"/>
      <c r="K95" s="4">
        <v>222</v>
      </c>
      <c r="L95" s="4">
        <v>3</v>
      </c>
      <c r="M95" s="4">
        <v>3</v>
      </c>
      <c r="N95" s="4" t="s">
        <v>3</v>
      </c>
      <c r="O95" s="4">
        <v>2</v>
      </c>
      <c r="P95" s="4"/>
      <c r="Q95" s="4"/>
      <c r="R95" s="4"/>
      <c r="S95" s="4"/>
      <c r="T95" s="4"/>
      <c r="U95" s="4"/>
      <c r="V95" s="4"/>
      <c r="W95" s="4">
        <v>0</v>
      </c>
      <c r="X95" s="4">
        <v>1</v>
      </c>
      <c r="Y95" s="4">
        <v>0</v>
      </c>
      <c r="Z95" s="4"/>
      <c r="AA95" s="4"/>
      <c r="AB95" s="4"/>
    </row>
    <row r="96" spans="1:206" x14ac:dyDescent="0.25">
      <c r="A96" s="4">
        <v>50</v>
      </c>
      <c r="B96" s="4">
        <v>0</v>
      </c>
      <c r="C96" s="4">
        <v>0</v>
      </c>
      <c r="D96" s="4">
        <v>1</v>
      </c>
      <c r="E96" s="4">
        <v>225</v>
      </c>
      <c r="F96" s="4">
        <f>ROUND(Source!AV91,O96)</f>
        <v>0</v>
      </c>
      <c r="G96" s="4" t="s">
        <v>43</v>
      </c>
      <c r="H96" s="4" t="s">
        <v>44</v>
      </c>
      <c r="I96" s="4"/>
      <c r="J96" s="4"/>
      <c r="K96" s="4">
        <v>225</v>
      </c>
      <c r="L96" s="4">
        <v>4</v>
      </c>
      <c r="M96" s="4">
        <v>3</v>
      </c>
      <c r="N96" s="4" t="s">
        <v>3</v>
      </c>
      <c r="O96" s="4">
        <v>2</v>
      </c>
      <c r="P96" s="4"/>
      <c r="Q96" s="4"/>
      <c r="R96" s="4"/>
      <c r="S96" s="4"/>
      <c r="T96" s="4"/>
      <c r="U96" s="4"/>
      <c r="V96" s="4"/>
      <c r="W96" s="4">
        <v>0</v>
      </c>
      <c r="X96" s="4">
        <v>1</v>
      </c>
      <c r="Y96" s="4">
        <v>0</v>
      </c>
      <c r="Z96" s="4"/>
      <c r="AA96" s="4"/>
      <c r="AB96" s="4"/>
    </row>
    <row r="97" spans="1:28" x14ac:dyDescent="0.25">
      <c r="A97" s="4">
        <v>50</v>
      </c>
      <c r="B97" s="4">
        <v>0</v>
      </c>
      <c r="C97" s="4">
        <v>0</v>
      </c>
      <c r="D97" s="4">
        <v>1</v>
      </c>
      <c r="E97" s="4">
        <v>226</v>
      </c>
      <c r="F97" s="4">
        <f>ROUND(Source!AW91,O97)</f>
        <v>0</v>
      </c>
      <c r="G97" s="4" t="s">
        <v>45</v>
      </c>
      <c r="H97" s="4" t="s">
        <v>46</v>
      </c>
      <c r="I97" s="4"/>
      <c r="J97" s="4"/>
      <c r="K97" s="4">
        <v>226</v>
      </c>
      <c r="L97" s="4">
        <v>5</v>
      </c>
      <c r="M97" s="4">
        <v>3</v>
      </c>
      <c r="N97" s="4" t="s">
        <v>3</v>
      </c>
      <c r="O97" s="4">
        <v>2</v>
      </c>
      <c r="P97" s="4"/>
      <c r="Q97" s="4"/>
      <c r="R97" s="4"/>
      <c r="S97" s="4"/>
      <c r="T97" s="4"/>
      <c r="U97" s="4"/>
      <c r="V97" s="4"/>
      <c r="W97" s="4">
        <v>0</v>
      </c>
      <c r="X97" s="4">
        <v>1</v>
      </c>
      <c r="Y97" s="4">
        <v>0</v>
      </c>
      <c r="Z97" s="4"/>
      <c r="AA97" s="4"/>
      <c r="AB97" s="4"/>
    </row>
    <row r="98" spans="1:28" x14ac:dyDescent="0.25">
      <c r="A98" s="4">
        <v>50</v>
      </c>
      <c r="B98" s="4">
        <v>0</v>
      </c>
      <c r="C98" s="4">
        <v>0</v>
      </c>
      <c r="D98" s="4">
        <v>1</v>
      </c>
      <c r="E98" s="4">
        <v>227</v>
      </c>
      <c r="F98" s="4">
        <f>ROUND(Source!AX91,O98)</f>
        <v>0</v>
      </c>
      <c r="G98" s="4" t="s">
        <v>47</v>
      </c>
      <c r="H98" s="4" t="s">
        <v>48</v>
      </c>
      <c r="I98" s="4"/>
      <c r="J98" s="4"/>
      <c r="K98" s="4">
        <v>227</v>
      </c>
      <c r="L98" s="4">
        <v>6</v>
      </c>
      <c r="M98" s="4">
        <v>3</v>
      </c>
      <c r="N98" s="4" t="s">
        <v>3</v>
      </c>
      <c r="O98" s="4">
        <v>2</v>
      </c>
      <c r="P98" s="4"/>
      <c r="Q98" s="4"/>
      <c r="R98" s="4"/>
      <c r="S98" s="4"/>
      <c r="T98" s="4"/>
      <c r="U98" s="4"/>
      <c r="V98" s="4"/>
      <c r="W98" s="4">
        <v>0</v>
      </c>
      <c r="X98" s="4">
        <v>1</v>
      </c>
      <c r="Y98" s="4">
        <v>0</v>
      </c>
      <c r="Z98" s="4"/>
      <c r="AA98" s="4"/>
      <c r="AB98" s="4"/>
    </row>
    <row r="99" spans="1:28" x14ac:dyDescent="0.25">
      <c r="A99" s="4">
        <v>50</v>
      </c>
      <c r="B99" s="4">
        <v>0</v>
      </c>
      <c r="C99" s="4">
        <v>0</v>
      </c>
      <c r="D99" s="4">
        <v>1</v>
      </c>
      <c r="E99" s="4">
        <v>228</v>
      </c>
      <c r="F99" s="4">
        <f>ROUND(Source!AY91,O99)</f>
        <v>0</v>
      </c>
      <c r="G99" s="4" t="s">
        <v>49</v>
      </c>
      <c r="H99" s="4" t="s">
        <v>50</v>
      </c>
      <c r="I99" s="4"/>
      <c r="J99" s="4"/>
      <c r="K99" s="4">
        <v>228</v>
      </c>
      <c r="L99" s="4">
        <v>7</v>
      </c>
      <c r="M99" s="4">
        <v>3</v>
      </c>
      <c r="N99" s="4" t="s">
        <v>3</v>
      </c>
      <c r="O99" s="4">
        <v>2</v>
      </c>
      <c r="P99" s="4"/>
      <c r="Q99" s="4"/>
      <c r="R99" s="4"/>
      <c r="S99" s="4"/>
      <c r="T99" s="4"/>
      <c r="U99" s="4"/>
      <c r="V99" s="4"/>
      <c r="W99" s="4">
        <v>0</v>
      </c>
      <c r="X99" s="4">
        <v>1</v>
      </c>
      <c r="Y99" s="4">
        <v>0</v>
      </c>
      <c r="Z99" s="4"/>
      <c r="AA99" s="4"/>
      <c r="AB99" s="4"/>
    </row>
    <row r="100" spans="1:28" x14ac:dyDescent="0.25">
      <c r="A100" s="4">
        <v>50</v>
      </c>
      <c r="B100" s="4">
        <v>0</v>
      </c>
      <c r="C100" s="4">
        <v>0</v>
      </c>
      <c r="D100" s="4">
        <v>1</v>
      </c>
      <c r="E100" s="4">
        <v>216</v>
      </c>
      <c r="F100" s="4">
        <f>ROUND(Source!AP91,O100)</f>
        <v>0</v>
      </c>
      <c r="G100" s="4" t="s">
        <v>51</v>
      </c>
      <c r="H100" s="4" t="s">
        <v>52</v>
      </c>
      <c r="I100" s="4"/>
      <c r="J100" s="4"/>
      <c r="K100" s="4">
        <v>216</v>
      </c>
      <c r="L100" s="4">
        <v>8</v>
      </c>
      <c r="M100" s="4">
        <v>3</v>
      </c>
      <c r="N100" s="4" t="s">
        <v>3</v>
      </c>
      <c r="O100" s="4">
        <v>2</v>
      </c>
      <c r="P100" s="4"/>
      <c r="Q100" s="4"/>
      <c r="R100" s="4"/>
      <c r="S100" s="4"/>
      <c r="T100" s="4"/>
      <c r="U100" s="4"/>
      <c r="V100" s="4"/>
      <c r="W100" s="4">
        <v>0</v>
      </c>
      <c r="X100" s="4">
        <v>1</v>
      </c>
      <c r="Y100" s="4">
        <v>0</v>
      </c>
      <c r="Z100" s="4"/>
      <c r="AA100" s="4"/>
      <c r="AB100" s="4"/>
    </row>
    <row r="101" spans="1:28" x14ac:dyDescent="0.25">
      <c r="A101" s="4">
        <v>50</v>
      </c>
      <c r="B101" s="4">
        <v>0</v>
      </c>
      <c r="C101" s="4">
        <v>0</v>
      </c>
      <c r="D101" s="4">
        <v>1</v>
      </c>
      <c r="E101" s="4">
        <v>223</v>
      </c>
      <c r="F101" s="4">
        <f>ROUND(Source!AQ91,O101)</f>
        <v>0</v>
      </c>
      <c r="G101" s="4" t="s">
        <v>53</v>
      </c>
      <c r="H101" s="4" t="s">
        <v>54</v>
      </c>
      <c r="I101" s="4"/>
      <c r="J101" s="4"/>
      <c r="K101" s="4">
        <v>223</v>
      </c>
      <c r="L101" s="4">
        <v>9</v>
      </c>
      <c r="M101" s="4">
        <v>3</v>
      </c>
      <c r="N101" s="4" t="s">
        <v>3</v>
      </c>
      <c r="O101" s="4">
        <v>2</v>
      </c>
      <c r="P101" s="4"/>
      <c r="Q101" s="4"/>
      <c r="R101" s="4"/>
      <c r="S101" s="4"/>
      <c r="T101" s="4"/>
      <c r="U101" s="4"/>
      <c r="V101" s="4"/>
      <c r="W101" s="4">
        <v>0</v>
      </c>
      <c r="X101" s="4">
        <v>1</v>
      </c>
      <c r="Y101" s="4">
        <v>0</v>
      </c>
      <c r="Z101" s="4"/>
      <c r="AA101" s="4"/>
      <c r="AB101" s="4"/>
    </row>
    <row r="102" spans="1:28" x14ac:dyDescent="0.25">
      <c r="A102" s="4">
        <v>50</v>
      </c>
      <c r="B102" s="4">
        <v>0</v>
      </c>
      <c r="C102" s="4">
        <v>0</v>
      </c>
      <c r="D102" s="4">
        <v>1</v>
      </c>
      <c r="E102" s="4">
        <v>229</v>
      </c>
      <c r="F102" s="4">
        <f>ROUND(Source!AZ91,O102)</f>
        <v>0</v>
      </c>
      <c r="G102" s="4" t="s">
        <v>55</v>
      </c>
      <c r="H102" s="4" t="s">
        <v>56</v>
      </c>
      <c r="I102" s="4"/>
      <c r="J102" s="4"/>
      <c r="K102" s="4">
        <v>229</v>
      </c>
      <c r="L102" s="4">
        <v>10</v>
      </c>
      <c r="M102" s="4">
        <v>3</v>
      </c>
      <c r="N102" s="4" t="s">
        <v>3</v>
      </c>
      <c r="O102" s="4">
        <v>2</v>
      </c>
      <c r="P102" s="4"/>
      <c r="Q102" s="4"/>
      <c r="R102" s="4"/>
      <c r="S102" s="4"/>
      <c r="T102" s="4"/>
      <c r="U102" s="4"/>
      <c r="V102" s="4"/>
      <c r="W102" s="4">
        <v>0</v>
      </c>
      <c r="X102" s="4">
        <v>1</v>
      </c>
      <c r="Y102" s="4">
        <v>0</v>
      </c>
      <c r="Z102" s="4"/>
      <c r="AA102" s="4"/>
      <c r="AB102" s="4"/>
    </row>
    <row r="103" spans="1:28" x14ac:dyDescent="0.25">
      <c r="A103" s="4">
        <v>50</v>
      </c>
      <c r="B103" s="4">
        <v>0</v>
      </c>
      <c r="C103" s="4">
        <v>0</v>
      </c>
      <c r="D103" s="4">
        <v>1</v>
      </c>
      <c r="E103" s="4">
        <v>203</v>
      </c>
      <c r="F103" s="4">
        <f>ROUND(Source!Q91,O103)</f>
        <v>0</v>
      </c>
      <c r="G103" s="4" t="s">
        <v>57</v>
      </c>
      <c r="H103" s="4" t="s">
        <v>58</v>
      </c>
      <c r="I103" s="4"/>
      <c r="J103" s="4"/>
      <c r="K103" s="4">
        <v>203</v>
      </c>
      <c r="L103" s="4">
        <v>11</v>
      </c>
      <c r="M103" s="4">
        <v>3</v>
      </c>
      <c r="N103" s="4" t="s">
        <v>3</v>
      </c>
      <c r="O103" s="4">
        <v>2</v>
      </c>
      <c r="P103" s="4"/>
      <c r="Q103" s="4"/>
      <c r="R103" s="4"/>
      <c r="S103" s="4"/>
      <c r="T103" s="4"/>
      <c r="U103" s="4"/>
      <c r="V103" s="4"/>
      <c r="W103" s="4">
        <v>0</v>
      </c>
      <c r="X103" s="4">
        <v>1</v>
      </c>
      <c r="Y103" s="4">
        <v>0</v>
      </c>
      <c r="Z103" s="4"/>
      <c r="AA103" s="4"/>
      <c r="AB103" s="4"/>
    </row>
    <row r="104" spans="1:28" x14ac:dyDescent="0.25">
      <c r="A104" s="4">
        <v>50</v>
      </c>
      <c r="B104" s="4">
        <v>0</v>
      </c>
      <c r="C104" s="4">
        <v>0</v>
      </c>
      <c r="D104" s="4">
        <v>1</v>
      </c>
      <c r="E104" s="4">
        <v>231</v>
      </c>
      <c r="F104" s="4">
        <f>ROUND(Source!BB91,O104)</f>
        <v>0</v>
      </c>
      <c r="G104" s="4" t="s">
        <v>59</v>
      </c>
      <c r="H104" s="4" t="s">
        <v>60</v>
      </c>
      <c r="I104" s="4"/>
      <c r="J104" s="4"/>
      <c r="K104" s="4">
        <v>231</v>
      </c>
      <c r="L104" s="4">
        <v>12</v>
      </c>
      <c r="M104" s="4">
        <v>3</v>
      </c>
      <c r="N104" s="4" t="s">
        <v>3</v>
      </c>
      <c r="O104" s="4">
        <v>2</v>
      </c>
      <c r="P104" s="4"/>
      <c r="Q104" s="4"/>
      <c r="R104" s="4"/>
      <c r="S104" s="4"/>
      <c r="T104" s="4"/>
      <c r="U104" s="4"/>
      <c r="V104" s="4"/>
      <c r="W104" s="4">
        <v>0</v>
      </c>
      <c r="X104" s="4">
        <v>1</v>
      </c>
      <c r="Y104" s="4">
        <v>0</v>
      </c>
      <c r="Z104" s="4"/>
      <c r="AA104" s="4"/>
      <c r="AB104" s="4"/>
    </row>
    <row r="105" spans="1:28" x14ac:dyDescent="0.25">
      <c r="A105" s="4">
        <v>50</v>
      </c>
      <c r="B105" s="4">
        <v>0</v>
      </c>
      <c r="C105" s="4">
        <v>0</v>
      </c>
      <c r="D105" s="4">
        <v>1</v>
      </c>
      <c r="E105" s="4">
        <v>204</v>
      </c>
      <c r="F105" s="4">
        <f>ROUND(Source!R91,O105)</f>
        <v>0</v>
      </c>
      <c r="G105" s="4" t="s">
        <v>61</v>
      </c>
      <c r="H105" s="4" t="s">
        <v>62</v>
      </c>
      <c r="I105" s="4"/>
      <c r="J105" s="4"/>
      <c r="K105" s="4">
        <v>204</v>
      </c>
      <c r="L105" s="4">
        <v>13</v>
      </c>
      <c r="M105" s="4">
        <v>3</v>
      </c>
      <c r="N105" s="4" t="s">
        <v>3</v>
      </c>
      <c r="O105" s="4">
        <v>2</v>
      </c>
      <c r="P105" s="4"/>
      <c r="Q105" s="4"/>
      <c r="R105" s="4"/>
      <c r="S105" s="4"/>
      <c r="T105" s="4"/>
      <c r="U105" s="4"/>
      <c r="V105" s="4"/>
      <c r="W105" s="4">
        <v>0</v>
      </c>
      <c r="X105" s="4">
        <v>1</v>
      </c>
      <c r="Y105" s="4">
        <v>0</v>
      </c>
      <c r="Z105" s="4"/>
      <c r="AA105" s="4"/>
      <c r="AB105" s="4"/>
    </row>
    <row r="106" spans="1:28" x14ac:dyDescent="0.25">
      <c r="A106" s="4">
        <v>50</v>
      </c>
      <c r="B106" s="4">
        <v>0</v>
      </c>
      <c r="C106" s="4">
        <v>0</v>
      </c>
      <c r="D106" s="4">
        <v>1</v>
      </c>
      <c r="E106" s="4">
        <v>205</v>
      </c>
      <c r="F106" s="4">
        <f>ROUND(Source!S91,O106)</f>
        <v>7886.89</v>
      </c>
      <c r="G106" s="4" t="s">
        <v>63</v>
      </c>
      <c r="H106" s="4" t="s">
        <v>64</v>
      </c>
      <c r="I106" s="4"/>
      <c r="J106" s="4"/>
      <c r="K106" s="4">
        <v>205</v>
      </c>
      <c r="L106" s="4">
        <v>14</v>
      </c>
      <c r="M106" s="4">
        <v>3</v>
      </c>
      <c r="N106" s="4" t="s">
        <v>3</v>
      </c>
      <c r="O106" s="4">
        <v>2</v>
      </c>
      <c r="P106" s="4"/>
      <c r="Q106" s="4"/>
      <c r="R106" s="4"/>
      <c r="S106" s="4"/>
      <c r="T106" s="4"/>
      <c r="U106" s="4"/>
      <c r="V106" s="4"/>
      <c r="W106" s="4">
        <v>7886.89</v>
      </c>
      <c r="X106" s="4">
        <v>1</v>
      </c>
      <c r="Y106" s="4">
        <v>7886.89</v>
      </c>
      <c r="Z106" s="4"/>
      <c r="AA106" s="4"/>
      <c r="AB106" s="4"/>
    </row>
    <row r="107" spans="1:28" x14ac:dyDescent="0.25">
      <c r="A107" s="4">
        <v>50</v>
      </c>
      <c r="B107" s="4">
        <v>0</v>
      </c>
      <c r="C107" s="4">
        <v>0</v>
      </c>
      <c r="D107" s="4">
        <v>1</v>
      </c>
      <c r="E107" s="4">
        <v>232</v>
      </c>
      <c r="F107" s="4">
        <f>ROUND(Source!BC91,O107)</f>
        <v>0</v>
      </c>
      <c r="G107" s="4" t="s">
        <v>65</v>
      </c>
      <c r="H107" s="4" t="s">
        <v>66</v>
      </c>
      <c r="I107" s="4"/>
      <c r="J107" s="4"/>
      <c r="K107" s="4">
        <v>232</v>
      </c>
      <c r="L107" s="4">
        <v>15</v>
      </c>
      <c r="M107" s="4">
        <v>3</v>
      </c>
      <c r="N107" s="4" t="s">
        <v>3</v>
      </c>
      <c r="O107" s="4">
        <v>2</v>
      </c>
      <c r="P107" s="4"/>
      <c r="Q107" s="4"/>
      <c r="R107" s="4"/>
      <c r="S107" s="4"/>
      <c r="T107" s="4"/>
      <c r="U107" s="4"/>
      <c r="V107" s="4"/>
      <c r="W107" s="4">
        <v>0</v>
      </c>
      <c r="X107" s="4">
        <v>1</v>
      </c>
      <c r="Y107" s="4">
        <v>0</v>
      </c>
      <c r="Z107" s="4"/>
      <c r="AA107" s="4"/>
      <c r="AB107" s="4"/>
    </row>
    <row r="108" spans="1:28" x14ac:dyDescent="0.25">
      <c r="A108" s="4">
        <v>50</v>
      </c>
      <c r="B108" s="4">
        <v>0</v>
      </c>
      <c r="C108" s="4">
        <v>0</v>
      </c>
      <c r="D108" s="4">
        <v>1</v>
      </c>
      <c r="E108" s="4">
        <v>214</v>
      </c>
      <c r="F108" s="4">
        <f>ROUND(Source!AS91,O108)</f>
        <v>0</v>
      </c>
      <c r="G108" s="4" t="s">
        <v>67</v>
      </c>
      <c r="H108" s="4" t="s">
        <v>68</v>
      </c>
      <c r="I108" s="4"/>
      <c r="J108" s="4"/>
      <c r="K108" s="4">
        <v>214</v>
      </c>
      <c r="L108" s="4">
        <v>16</v>
      </c>
      <c r="M108" s="4">
        <v>3</v>
      </c>
      <c r="N108" s="4" t="s">
        <v>3</v>
      </c>
      <c r="O108" s="4">
        <v>2</v>
      </c>
      <c r="P108" s="4"/>
      <c r="Q108" s="4"/>
      <c r="R108" s="4"/>
      <c r="S108" s="4"/>
      <c r="T108" s="4"/>
      <c r="U108" s="4"/>
      <c r="V108" s="4"/>
      <c r="W108" s="4">
        <v>0</v>
      </c>
      <c r="X108" s="4">
        <v>1</v>
      </c>
      <c r="Y108" s="4">
        <v>0</v>
      </c>
      <c r="Z108" s="4"/>
      <c r="AA108" s="4"/>
      <c r="AB108" s="4"/>
    </row>
    <row r="109" spans="1:28" x14ac:dyDescent="0.25">
      <c r="A109" s="4">
        <v>50</v>
      </c>
      <c r="B109" s="4">
        <v>0</v>
      </c>
      <c r="C109" s="4">
        <v>0</v>
      </c>
      <c r="D109" s="4">
        <v>1</v>
      </c>
      <c r="E109" s="4">
        <v>215</v>
      </c>
      <c r="F109" s="4">
        <f>ROUND(Source!AT91,O109)</f>
        <v>0</v>
      </c>
      <c r="G109" s="4" t="s">
        <v>69</v>
      </c>
      <c r="H109" s="4" t="s">
        <v>70</v>
      </c>
      <c r="I109" s="4"/>
      <c r="J109" s="4"/>
      <c r="K109" s="4">
        <v>215</v>
      </c>
      <c r="L109" s="4">
        <v>17</v>
      </c>
      <c r="M109" s="4">
        <v>3</v>
      </c>
      <c r="N109" s="4" t="s">
        <v>3</v>
      </c>
      <c r="O109" s="4">
        <v>2</v>
      </c>
      <c r="P109" s="4"/>
      <c r="Q109" s="4"/>
      <c r="R109" s="4"/>
      <c r="S109" s="4"/>
      <c r="T109" s="4"/>
      <c r="U109" s="4"/>
      <c r="V109" s="4"/>
      <c r="W109" s="4">
        <v>0</v>
      </c>
      <c r="X109" s="4">
        <v>1</v>
      </c>
      <c r="Y109" s="4">
        <v>0</v>
      </c>
      <c r="Z109" s="4"/>
      <c r="AA109" s="4"/>
      <c r="AB109" s="4"/>
    </row>
    <row r="110" spans="1:28" x14ac:dyDescent="0.25">
      <c r="A110" s="4">
        <v>50</v>
      </c>
      <c r="B110" s="4">
        <v>0</v>
      </c>
      <c r="C110" s="4">
        <v>0</v>
      </c>
      <c r="D110" s="4">
        <v>1</v>
      </c>
      <c r="E110" s="4">
        <v>217</v>
      </c>
      <c r="F110" s="4">
        <f>ROUND(Source!AU91,O110)</f>
        <v>16562.47</v>
      </c>
      <c r="G110" s="4" t="s">
        <v>71</v>
      </c>
      <c r="H110" s="4" t="s">
        <v>72</v>
      </c>
      <c r="I110" s="4"/>
      <c r="J110" s="4"/>
      <c r="K110" s="4">
        <v>217</v>
      </c>
      <c r="L110" s="4">
        <v>18</v>
      </c>
      <c r="M110" s="4">
        <v>3</v>
      </c>
      <c r="N110" s="4" t="s">
        <v>3</v>
      </c>
      <c r="O110" s="4">
        <v>2</v>
      </c>
      <c r="P110" s="4"/>
      <c r="Q110" s="4"/>
      <c r="R110" s="4"/>
      <c r="S110" s="4"/>
      <c r="T110" s="4"/>
      <c r="U110" s="4"/>
      <c r="V110" s="4"/>
      <c r="W110" s="4">
        <v>16562.47</v>
      </c>
      <c r="X110" s="4">
        <v>1</v>
      </c>
      <c r="Y110" s="4">
        <v>16562.47</v>
      </c>
      <c r="Z110" s="4"/>
      <c r="AA110" s="4"/>
      <c r="AB110" s="4"/>
    </row>
    <row r="111" spans="1:28" x14ac:dyDescent="0.25">
      <c r="A111" s="4">
        <v>50</v>
      </c>
      <c r="B111" s="4">
        <v>0</v>
      </c>
      <c r="C111" s="4">
        <v>0</v>
      </c>
      <c r="D111" s="4">
        <v>1</v>
      </c>
      <c r="E111" s="4">
        <v>230</v>
      </c>
      <c r="F111" s="4">
        <f>ROUND(Source!BA91,O111)</f>
        <v>0</v>
      </c>
      <c r="G111" s="4" t="s">
        <v>73</v>
      </c>
      <c r="H111" s="4" t="s">
        <v>74</v>
      </c>
      <c r="I111" s="4"/>
      <c r="J111" s="4"/>
      <c r="K111" s="4">
        <v>230</v>
      </c>
      <c r="L111" s="4">
        <v>19</v>
      </c>
      <c r="M111" s="4">
        <v>3</v>
      </c>
      <c r="N111" s="4" t="s">
        <v>3</v>
      </c>
      <c r="O111" s="4">
        <v>2</v>
      </c>
      <c r="P111" s="4"/>
      <c r="Q111" s="4"/>
      <c r="R111" s="4"/>
      <c r="S111" s="4"/>
      <c r="T111" s="4"/>
      <c r="U111" s="4"/>
      <c r="V111" s="4"/>
      <c r="W111" s="4">
        <v>0</v>
      </c>
      <c r="X111" s="4">
        <v>1</v>
      </c>
      <c r="Y111" s="4">
        <v>0</v>
      </c>
      <c r="Z111" s="4"/>
      <c r="AA111" s="4"/>
      <c r="AB111" s="4"/>
    </row>
    <row r="112" spans="1:28" x14ac:dyDescent="0.25">
      <c r="A112" s="4">
        <v>50</v>
      </c>
      <c r="B112" s="4">
        <v>0</v>
      </c>
      <c r="C112" s="4">
        <v>0</v>
      </c>
      <c r="D112" s="4">
        <v>1</v>
      </c>
      <c r="E112" s="4">
        <v>206</v>
      </c>
      <c r="F112" s="4">
        <f>ROUND(Source!T91,O112)</f>
        <v>0</v>
      </c>
      <c r="G112" s="4" t="s">
        <v>75</v>
      </c>
      <c r="H112" s="4" t="s">
        <v>76</v>
      </c>
      <c r="I112" s="4"/>
      <c r="J112" s="4"/>
      <c r="K112" s="4">
        <v>206</v>
      </c>
      <c r="L112" s="4">
        <v>20</v>
      </c>
      <c r="M112" s="4">
        <v>3</v>
      </c>
      <c r="N112" s="4" t="s">
        <v>3</v>
      </c>
      <c r="O112" s="4">
        <v>2</v>
      </c>
      <c r="P112" s="4"/>
      <c r="Q112" s="4"/>
      <c r="R112" s="4"/>
      <c r="S112" s="4"/>
      <c r="T112" s="4"/>
      <c r="U112" s="4"/>
      <c r="V112" s="4"/>
      <c r="W112" s="4">
        <v>0</v>
      </c>
      <c r="X112" s="4">
        <v>1</v>
      </c>
      <c r="Y112" s="4">
        <v>0</v>
      </c>
      <c r="Z112" s="4"/>
      <c r="AA112" s="4"/>
      <c r="AB112" s="4"/>
    </row>
    <row r="113" spans="1:28" x14ac:dyDescent="0.25">
      <c r="A113" s="4">
        <v>50</v>
      </c>
      <c r="B113" s="4">
        <v>0</v>
      </c>
      <c r="C113" s="4">
        <v>0</v>
      </c>
      <c r="D113" s="4">
        <v>1</v>
      </c>
      <c r="E113" s="4">
        <v>207</v>
      </c>
      <c r="F113" s="4">
        <f>ROUND(Source!U91,O113)</f>
        <v>12.96</v>
      </c>
      <c r="G113" s="4" t="s">
        <v>77</v>
      </c>
      <c r="H113" s="4" t="s">
        <v>78</v>
      </c>
      <c r="I113" s="4"/>
      <c r="J113" s="4"/>
      <c r="K113" s="4">
        <v>207</v>
      </c>
      <c r="L113" s="4">
        <v>21</v>
      </c>
      <c r="M113" s="4">
        <v>3</v>
      </c>
      <c r="N113" s="4" t="s">
        <v>3</v>
      </c>
      <c r="O113" s="4">
        <v>7</v>
      </c>
      <c r="P113" s="4"/>
      <c r="Q113" s="4"/>
      <c r="R113" s="4"/>
      <c r="S113" s="4"/>
      <c r="T113" s="4"/>
      <c r="U113" s="4"/>
      <c r="V113" s="4"/>
      <c r="W113" s="4">
        <v>12.96</v>
      </c>
      <c r="X113" s="4">
        <v>1</v>
      </c>
      <c r="Y113" s="4">
        <v>12.96</v>
      </c>
      <c r="Z113" s="4"/>
      <c r="AA113" s="4"/>
      <c r="AB113" s="4"/>
    </row>
    <row r="114" spans="1:28" x14ac:dyDescent="0.25">
      <c r="A114" s="4">
        <v>50</v>
      </c>
      <c r="B114" s="4">
        <v>0</v>
      </c>
      <c r="C114" s="4">
        <v>0</v>
      </c>
      <c r="D114" s="4">
        <v>1</v>
      </c>
      <c r="E114" s="4">
        <v>208</v>
      </c>
      <c r="F114" s="4">
        <f>ROUND(Source!V91,O114)</f>
        <v>0</v>
      </c>
      <c r="G114" s="4" t="s">
        <v>79</v>
      </c>
      <c r="H114" s="4" t="s">
        <v>80</v>
      </c>
      <c r="I114" s="4"/>
      <c r="J114" s="4"/>
      <c r="K114" s="4">
        <v>208</v>
      </c>
      <c r="L114" s="4">
        <v>22</v>
      </c>
      <c r="M114" s="4">
        <v>3</v>
      </c>
      <c r="N114" s="4" t="s">
        <v>3</v>
      </c>
      <c r="O114" s="4">
        <v>7</v>
      </c>
      <c r="P114" s="4"/>
      <c r="Q114" s="4"/>
      <c r="R114" s="4"/>
      <c r="S114" s="4"/>
      <c r="T114" s="4"/>
      <c r="U114" s="4"/>
      <c r="V114" s="4"/>
      <c r="W114" s="4">
        <v>0</v>
      </c>
      <c r="X114" s="4">
        <v>1</v>
      </c>
      <c r="Y114" s="4">
        <v>0</v>
      </c>
      <c r="Z114" s="4"/>
      <c r="AA114" s="4"/>
      <c r="AB114" s="4"/>
    </row>
    <row r="115" spans="1:28" x14ac:dyDescent="0.25">
      <c r="A115" s="4">
        <v>50</v>
      </c>
      <c r="B115" s="4">
        <v>0</v>
      </c>
      <c r="C115" s="4">
        <v>0</v>
      </c>
      <c r="D115" s="4">
        <v>1</v>
      </c>
      <c r="E115" s="4">
        <v>209</v>
      </c>
      <c r="F115" s="4">
        <f>ROUND(Source!W91,O115)</f>
        <v>0</v>
      </c>
      <c r="G115" s="4" t="s">
        <v>81</v>
      </c>
      <c r="H115" s="4" t="s">
        <v>82</v>
      </c>
      <c r="I115" s="4"/>
      <c r="J115" s="4"/>
      <c r="K115" s="4">
        <v>209</v>
      </c>
      <c r="L115" s="4">
        <v>23</v>
      </c>
      <c r="M115" s="4">
        <v>3</v>
      </c>
      <c r="N115" s="4" t="s">
        <v>3</v>
      </c>
      <c r="O115" s="4">
        <v>2</v>
      </c>
      <c r="P115" s="4"/>
      <c r="Q115" s="4"/>
      <c r="R115" s="4"/>
      <c r="S115" s="4"/>
      <c r="T115" s="4"/>
      <c r="U115" s="4"/>
      <c r="V115" s="4"/>
      <c r="W115" s="4">
        <v>0</v>
      </c>
      <c r="X115" s="4">
        <v>1</v>
      </c>
      <c r="Y115" s="4">
        <v>0</v>
      </c>
      <c r="Z115" s="4"/>
      <c r="AA115" s="4"/>
      <c r="AB115" s="4"/>
    </row>
    <row r="116" spans="1:28" x14ac:dyDescent="0.25">
      <c r="A116" s="4">
        <v>50</v>
      </c>
      <c r="B116" s="4">
        <v>0</v>
      </c>
      <c r="C116" s="4">
        <v>0</v>
      </c>
      <c r="D116" s="4">
        <v>1</v>
      </c>
      <c r="E116" s="4">
        <v>233</v>
      </c>
      <c r="F116" s="4">
        <f>ROUND(Source!BD91,O116)</f>
        <v>0</v>
      </c>
      <c r="G116" s="4" t="s">
        <v>83</v>
      </c>
      <c r="H116" s="4" t="s">
        <v>84</v>
      </c>
      <c r="I116" s="4"/>
      <c r="J116" s="4"/>
      <c r="K116" s="4">
        <v>233</v>
      </c>
      <c r="L116" s="4">
        <v>24</v>
      </c>
      <c r="M116" s="4">
        <v>3</v>
      </c>
      <c r="N116" s="4" t="s">
        <v>3</v>
      </c>
      <c r="O116" s="4">
        <v>2</v>
      </c>
      <c r="P116" s="4"/>
      <c r="Q116" s="4"/>
      <c r="R116" s="4"/>
      <c r="S116" s="4"/>
      <c r="T116" s="4"/>
      <c r="U116" s="4"/>
      <c r="V116" s="4"/>
      <c r="W116" s="4">
        <v>0</v>
      </c>
      <c r="X116" s="4">
        <v>1</v>
      </c>
      <c r="Y116" s="4">
        <v>0</v>
      </c>
      <c r="Z116" s="4"/>
      <c r="AA116" s="4"/>
      <c r="AB116" s="4"/>
    </row>
    <row r="117" spans="1:28" x14ac:dyDescent="0.25">
      <c r="A117" s="4">
        <v>50</v>
      </c>
      <c r="B117" s="4">
        <v>0</v>
      </c>
      <c r="C117" s="4">
        <v>0</v>
      </c>
      <c r="D117" s="4">
        <v>1</v>
      </c>
      <c r="E117" s="4">
        <v>210</v>
      </c>
      <c r="F117" s="4">
        <f>ROUND(Source!X91,O117)</f>
        <v>5836.3</v>
      </c>
      <c r="G117" s="4" t="s">
        <v>85</v>
      </c>
      <c r="H117" s="4" t="s">
        <v>86</v>
      </c>
      <c r="I117" s="4"/>
      <c r="J117" s="4"/>
      <c r="K117" s="4">
        <v>210</v>
      </c>
      <c r="L117" s="4">
        <v>25</v>
      </c>
      <c r="M117" s="4">
        <v>3</v>
      </c>
      <c r="N117" s="4" t="s">
        <v>3</v>
      </c>
      <c r="O117" s="4">
        <v>2</v>
      </c>
      <c r="P117" s="4"/>
      <c r="Q117" s="4"/>
      <c r="R117" s="4"/>
      <c r="S117" s="4"/>
      <c r="T117" s="4"/>
      <c r="U117" s="4"/>
      <c r="V117" s="4"/>
      <c r="W117" s="4">
        <v>5836.3</v>
      </c>
      <c r="X117" s="4">
        <v>1</v>
      </c>
      <c r="Y117" s="4">
        <v>5836.3</v>
      </c>
      <c r="Z117" s="4"/>
      <c r="AA117" s="4"/>
      <c r="AB117" s="4"/>
    </row>
    <row r="118" spans="1:28" x14ac:dyDescent="0.25">
      <c r="A118" s="4">
        <v>50</v>
      </c>
      <c r="B118" s="4">
        <v>0</v>
      </c>
      <c r="C118" s="4">
        <v>0</v>
      </c>
      <c r="D118" s="4">
        <v>1</v>
      </c>
      <c r="E118" s="4">
        <v>211</v>
      </c>
      <c r="F118" s="4">
        <f>ROUND(Source!Y91,O118)</f>
        <v>2839.28</v>
      </c>
      <c r="G118" s="4" t="s">
        <v>87</v>
      </c>
      <c r="H118" s="4" t="s">
        <v>88</v>
      </c>
      <c r="I118" s="4"/>
      <c r="J118" s="4"/>
      <c r="K118" s="4">
        <v>211</v>
      </c>
      <c r="L118" s="4">
        <v>26</v>
      </c>
      <c r="M118" s="4">
        <v>3</v>
      </c>
      <c r="N118" s="4" t="s">
        <v>3</v>
      </c>
      <c r="O118" s="4">
        <v>2</v>
      </c>
      <c r="P118" s="4"/>
      <c r="Q118" s="4"/>
      <c r="R118" s="4"/>
      <c r="S118" s="4"/>
      <c r="T118" s="4"/>
      <c r="U118" s="4"/>
      <c r="V118" s="4"/>
      <c r="W118" s="4">
        <v>2839.28</v>
      </c>
      <c r="X118" s="4">
        <v>1</v>
      </c>
      <c r="Y118" s="4">
        <v>2839.28</v>
      </c>
      <c r="Z118" s="4"/>
      <c r="AA118" s="4"/>
      <c r="AB118" s="4"/>
    </row>
    <row r="119" spans="1:28" x14ac:dyDescent="0.25">
      <c r="A119" s="4">
        <v>50</v>
      </c>
      <c r="B119" s="4">
        <v>0</v>
      </c>
      <c r="C119" s="4">
        <v>0</v>
      </c>
      <c r="D119" s="4">
        <v>1</v>
      </c>
      <c r="E119" s="4">
        <v>224</v>
      </c>
      <c r="F119" s="4">
        <f>ROUND(Source!AR91,O119)</f>
        <v>16562.47</v>
      </c>
      <c r="G119" s="4" t="s">
        <v>89</v>
      </c>
      <c r="H119" s="4" t="s">
        <v>90</v>
      </c>
      <c r="I119" s="4"/>
      <c r="J119" s="4"/>
      <c r="K119" s="4">
        <v>224</v>
      </c>
      <c r="L119" s="4">
        <v>27</v>
      </c>
      <c r="M119" s="4">
        <v>3</v>
      </c>
      <c r="N119" s="4" t="s">
        <v>3</v>
      </c>
      <c r="O119" s="4">
        <v>2</v>
      </c>
      <c r="P119" s="4"/>
      <c r="Q119" s="4"/>
      <c r="R119" s="4"/>
      <c r="S119" s="4"/>
      <c r="T119" s="4"/>
      <c r="U119" s="4"/>
      <c r="V119" s="4"/>
      <c r="W119" s="4">
        <v>16562.47</v>
      </c>
      <c r="X119" s="4">
        <v>1</v>
      </c>
      <c r="Y119" s="4">
        <v>16562.47</v>
      </c>
      <c r="Z119" s="4"/>
      <c r="AA119" s="4"/>
      <c r="AB119" s="4"/>
    </row>
    <row r="121" spans="1:28" x14ac:dyDescent="0.25">
      <c r="A121">
        <v>71</v>
      </c>
      <c r="B121">
        <v>1</v>
      </c>
      <c r="D121">
        <v>200001</v>
      </c>
      <c r="E121">
        <v>48718915</v>
      </c>
      <c r="F121" t="s">
        <v>91</v>
      </c>
      <c r="G121" t="s">
        <v>92</v>
      </c>
      <c r="H121">
        <v>80</v>
      </c>
      <c r="I121">
        <v>20</v>
      </c>
    </row>
    <row r="124" spans="1:28" x14ac:dyDescent="0.25">
      <c r="A124">
        <v>70</v>
      </c>
      <c r="B124">
        <v>1</v>
      </c>
      <c r="D124">
        <v>1</v>
      </c>
      <c r="E124" t="s">
        <v>93</v>
      </c>
      <c r="F124" t="s">
        <v>94</v>
      </c>
      <c r="G124">
        <v>1</v>
      </c>
      <c r="H124">
        <v>0</v>
      </c>
      <c r="I124" t="s">
        <v>3</v>
      </c>
      <c r="J124">
        <v>1</v>
      </c>
      <c r="K124">
        <v>0</v>
      </c>
      <c r="L124" t="s">
        <v>3</v>
      </c>
      <c r="M124" t="s">
        <v>3</v>
      </c>
      <c r="N124">
        <v>0</v>
      </c>
      <c r="P124" t="s">
        <v>95</v>
      </c>
    </row>
    <row r="125" spans="1:28" x14ac:dyDescent="0.25">
      <c r="A125">
        <v>70</v>
      </c>
      <c r="B125">
        <v>1</v>
      </c>
      <c r="D125">
        <v>2</v>
      </c>
      <c r="E125" t="s">
        <v>96</v>
      </c>
      <c r="F125" t="s">
        <v>97</v>
      </c>
      <c r="G125">
        <v>0</v>
      </c>
      <c r="H125">
        <v>0</v>
      </c>
      <c r="I125" t="s">
        <v>3</v>
      </c>
      <c r="J125">
        <v>1</v>
      </c>
      <c r="K125">
        <v>0</v>
      </c>
      <c r="L125" t="s">
        <v>3</v>
      </c>
      <c r="M125" t="s">
        <v>3</v>
      </c>
      <c r="N125">
        <v>0</v>
      </c>
      <c r="P125" t="s">
        <v>98</v>
      </c>
    </row>
    <row r="126" spans="1:28" x14ac:dyDescent="0.25">
      <c r="A126">
        <v>70</v>
      </c>
      <c r="B126">
        <v>1</v>
      </c>
      <c r="D126">
        <v>3</v>
      </c>
      <c r="E126" t="s">
        <v>99</v>
      </c>
      <c r="F126" t="s">
        <v>100</v>
      </c>
      <c r="G126">
        <v>0</v>
      </c>
      <c r="H126">
        <v>0</v>
      </c>
      <c r="I126" t="s">
        <v>3</v>
      </c>
      <c r="J126">
        <v>1</v>
      </c>
      <c r="K126">
        <v>0</v>
      </c>
      <c r="L126" t="s">
        <v>3</v>
      </c>
      <c r="M126" t="s">
        <v>3</v>
      </c>
      <c r="N126">
        <v>0</v>
      </c>
      <c r="P126" t="s">
        <v>101</v>
      </c>
    </row>
    <row r="127" spans="1:28" x14ac:dyDescent="0.25">
      <c r="A127">
        <v>70</v>
      </c>
      <c r="B127">
        <v>1</v>
      </c>
      <c r="D127">
        <v>4</v>
      </c>
      <c r="E127" t="s">
        <v>102</v>
      </c>
      <c r="F127" t="s">
        <v>103</v>
      </c>
      <c r="G127">
        <v>1</v>
      </c>
      <c r="H127">
        <v>0</v>
      </c>
      <c r="I127" t="s">
        <v>3</v>
      </c>
      <c r="J127">
        <v>2</v>
      </c>
      <c r="K127">
        <v>0</v>
      </c>
      <c r="L127" t="s">
        <v>3</v>
      </c>
      <c r="M127" t="s">
        <v>3</v>
      </c>
      <c r="N127">
        <v>0</v>
      </c>
      <c r="P127" t="s">
        <v>3</v>
      </c>
    </row>
    <row r="128" spans="1:28" x14ac:dyDescent="0.25">
      <c r="A128">
        <v>70</v>
      </c>
      <c r="B128">
        <v>1</v>
      </c>
      <c r="D128">
        <v>5</v>
      </c>
      <c r="E128" t="s">
        <v>104</v>
      </c>
      <c r="F128" t="s">
        <v>105</v>
      </c>
      <c r="G128">
        <v>0</v>
      </c>
      <c r="H128">
        <v>0</v>
      </c>
      <c r="I128" t="s">
        <v>3</v>
      </c>
      <c r="J128">
        <v>2</v>
      </c>
      <c r="K128">
        <v>0</v>
      </c>
      <c r="L128" t="s">
        <v>3</v>
      </c>
      <c r="M128" t="s">
        <v>3</v>
      </c>
      <c r="N128">
        <v>0</v>
      </c>
      <c r="P128" t="s">
        <v>3</v>
      </c>
    </row>
    <row r="129" spans="1:16" x14ac:dyDescent="0.25">
      <c r="A129">
        <v>70</v>
      </c>
      <c r="B129">
        <v>1</v>
      </c>
      <c r="D129">
        <v>6</v>
      </c>
      <c r="E129" t="s">
        <v>106</v>
      </c>
      <c r="F129" t="s">
        <v>107</v>
      </c>
      <c r="G129">
        <v>0</v>
      </c>
      <c r="H129">
        <v>0</v>
      </c>
      <c r="I129" t="s">
        <v>3</v>
      </c>
      <c r="J129">
        <v>2</v>
      </c>
      <c r="K129">
        <v>0</v>
      </c>
      <c r="L129" t="s">
        <v>3</v>
      </c>
      <c r="M129" t="s">
        <v>3</v>
      </c>
      <c r="N129">
        <v>0</v>
      </c>
      <c r="P129" t="s">
        <v>3</v>
      </c>
    </row>
    <row r="130" spans="1:16" x14ac:dyDescent="0.25">
      <c r="A130">
        <v>70</v>
      </c>
      <c r="B130">
        <v>1</v>
      </c>
      <c r="D130">
        <v>7</v>
      </c>
      <c r="E130" t="s">
        <v>108</v>
      </c>
      <c r="F130" t="s">
        <v>109</v>
      </c>
      <c r="G130">
        <v>0</v>
      </c>
      <c r="H130">
        <v>0</v>
      </c>
      <c r="I130" t="s">
        <v>110</v>
      </c>
      <c r="J130">
        <v>0</v>
      </c>
      <c r="K130">
        <v>0</v>
      </c>
      <c r="L130" t="s">
        <v>3</v>
      </c>
      <c r="M130" t="s">
        <v>3</v>
      </c>
      <c r="N130">
        <v>0</v>
      </c>
      <c r="P130" t="s">
        <v>111</v>
      </c>
    </row>
    <row r="131" spans="1:16" x14ac:dyDescent="0.25">
      <c r="A131">
        <v>70</v>
      </c>
      <c r="B131">
        <v>1</v>
      </c>
      <c r="D131">
        <v>8</v>
      </c>
      <c r="E131" t="s">
        <v>112</v>
      </c>
      <c r="F131" t="s">
        <v>113</v>
      </c>
      <c r="G131">
        <v>1</v>
      </c>
      <c r="H131">
        <v>0</v>
      </c>
      <c r="I131" t="s">
        <v>3</v>
      </c>
      <c r="J131">
        <v>5</v>
      </c>
      <c r="K131">
        <v>0</v>
      </c>
      <c r="L131" t="s">
        <v>3</v>
      </c>
      <c r="M131" t="s">
        <v>3</v>
      </c>
      <c r="N131">
        <v>0</v>
      </c>
      <c r="P131" t="s">
        <v>3</v>
      </c>
    </row>
    <row r="132" spans="1:16" x14ac:dyDescent="0.25">
      <c r="A132">
        <v>70</v>
      </c>
      <c r="B132">
        <v>1</v>
      </c>
      <c r="D132">
        <v>9</v>
      </c>
      <c r="E132" t="s">
        <v>114</v>
      </c>
      <c r="F132" t="s">
        <v>115</v>
      </c>
      <c r="G132">
        <v>0</v>
      </c>
      <c r="H132">
        <v>0</v>
      </c>
      <c r="I132" t="s">
        <v>3</v>
      </c>
      <c r="J132">
        <v>5</v>
      </c>
      <c r="K132">
        <v>0</v>
      </c>
      <c r="L132" t="s">
        <v>3</v>
      </c>
      <c r="M132" t="s">
        <v>3</v>
      </c>
      <c r="N132">
        <v>0</v>
      </c>
      <c r="P132" t="s">
        <v>116</v>
      </c>
    </row>
    <row r="133" spans="1:16" x14ac:dyDescent="0.25">
      <c r="A133">
        <v>70</v>
      </c>
      <c r="B133">
        <v>1</v>
      </c>
      <c r="D133">
        <v>10</v>
      </c>
      <c r="E133" t="s">
        <v>117</v>
      </c>
      <c r="F133" t="s">
        <v>118</v>
      </c>
      <c r="G133">
        <v>0</v>
      </c>
      <c r="H133">
        <v>0</v>
      </c>
      <c r="I133" t="s">
        <v>119</v>
      </c>
      <c r="J133">
        <v>5</v>
      </c>
      <c r="K133">
        <v>0</v>
      </c>
      <c r="L133" t="s">
        <v>3</v>
      </c>
      <c r="M133" t="s">
        <v>3</v>
      </c>
      <c r="N133">
        <v>0</v>
      </c>
      <c r="P133" t="s">
        <v>120</v>
      </c>
    </row>
    <row r="134" spans="1:16" x14ac:dyDescent="0.25">
      <c r="A134">
        <v>70</v>
      </c>
      <c r="B134">
        <v>1</v>
      </c>
      <c r="D134">
        <v>11</v>
      </c>
      <c r="E134" t="s">
        <v>121</v>
      </c>
      <c r="F134" t="s">
        <v>122</v>
      </c>
      <c r="G134">
        <v>0</v>
      </c>
      <c r="H134">
        <v>0</v>
      </c>
      <c r="I134" t="s">
        <v>123</v>
      </c>
      <c r="J134">
        <v>0</v>
      </c>
      <c r="K134">
        <v>0</v>
      </c>
      <c r="L134" t="s">
        <v>3</v>
      </c>
      <c r="M134" t="s">
        <v>3</v>
      </c>
      <c r="N134">
        <v>0</v>
      </c>
      <c r="P134" t="s">
        <v>124</v>
      </c>
    </row>
    <row r="135" spans="1:16" x14ac:dyDescent="0.25">
      <c r="A135">
        <v>70</v>
      </c>
      <c r="B135">
        <v>1</v>
      </c>
      <c r="D135">
        <v>12</v>
      </c>
      <c r="E135" t="s">
        <v>125</v>
      </c>
      <c r="F135" t="s">
        <v>126</v>
      </c>
      <c r="G135">
        <v>0</v>
      </c>
      <c r="H135">
        <v>0</v>
      </c>
      <c r="I135" t="s">
        <v>127</v>
      </c>
      <c r="J135">
        <v>0</v>
      </c>
      <c r="K135">
        <v>0</v>
      </c>
      <c r="L135" t="s">
        <v>3</v>
      </c>
      <c r="M135" t="s">
        <v>3</v>
      </c>
      <c r="N135">
        <v>0</v>
      </c>
      <c r="P135" t="s">
        <v>128</v>
      </c>
    </row>
    <row r="136" spans="1:16" x14ac:dyDescent="0.25">
      <c r="A136">
        <v>70</v>
      </c>
      <c r="B136">
        <v>1</v>
      </c>
      <c r="D136">
        <v>13</v>
      </c>
      <c r="E136" t="s">
        <v>129</v>
      </c>
      <c r="F136" t="s">
        <v>130</v>
      </c>
      <c r="G136">
        <v>0</v>
      </c>
      <c r="H136">
        <v>0</v>
      </c>
      <c r="I136" t="s">
        <v>131</v>
      </c>
      <c r="J136">
        <v>0</v>
      </c>
      <c r="K136">
        <v>0</v>
      </c>
      <c r="L136" t="s">
        <v>3</v>
      </c>
      <c r="M136" t="s">
        <v>3</v>
      </c>
      <c r="N136">
        <v>0</v>
      </c>
      <c r="P136" t="s">
        <v>132</v>
      </c>
    </row>
    <row r="137" spans="1:16" x14ac:dyDescent="0.25">
      <c r="A137">
        <v>70</v>
      </c>
      <c r="B137">
        <v>1</v>
      </c>
      <c r="D137">
        <v>14</v>
      </c>
      <c r="E137" t="s">
        <v>133</v>
      </c>
      <c r="F137" t="s">
        <v>134</v>
      </c>
      <c r="G137">
        <v>0</v>
      </c>
      <c r="H137">
        <v>0</v>
      </c>
      <c r="I137" t="s">
        <v>3</v>
      </c>
      <c r="J137">
        <v>0</v>
      </c>
      <c r="K137">
        <v>0</v>
      </c>
      <c r="L137" t="s">
        <v>3</v>
      </c>
      <c r="M137" t="s">
        <v>3</v>
      </c>
      <c r="N137">
        <v>0</v>
      </c>
      <c r="P137" t="s">
        <v>3</v>
      </c>
    </row>
    <row r="138" spans="1:16" x14ac:dyDescent="0.25">
      <c r="A138">
        <v>70</v>
      </c>
      <c r="B138">
        <v>1</v>
      </c>
      <c r="D138">
        <v>15</v>
      </c>
      <c r="E138" t="s">
        <v>135</v>
      </c>
      <c r="F138" t="s">
        <v>136</v>
      </c>
      <c r="G138">
        <v>0</v>
      </c>
      <c r="H138">
        <v>0</v>
      </c>
      <c r="I138" t="s">
        <v>3</v>
      </c>
      <c r="J138">
        <v>0</v>
      </c>
      <c r="K138">
        <v>0</v>
      </c>
      <c r="L138" t="s">
        <v>3</v>
      </c>
      <c r="M138" t="s">
        <v>3</v>
      </c>
      <c r="N138">
        <v>0</v>
      </c>
      <c r="P138" t="s">
        <v>137</v>
      </c>
    </row>
    <row r="139" spans="1:16" x14ac:dyDescent="0.25">
      <c r="A139">
        <v>70</v>
      </c>
      <c r="B139">
        <v>1</v>
      </c>
      <c r="D139">
        <v>16</v>
      </c>
      <c r="E139" t="s">
        <v>138</v>
      </c>
      <c r="F139" t="s">
        <v>139</v>
      </c>
      <c r="G139">
        <v>0</v>
      </c>
      <c r="H139">
        <v>0</v>
      </c>
      <c r="I139" t="s">
        <v>3</v>
      </c>
      <c r="J139">
        <v>3</v>
      </c>
      <c r="K139">
        <v>0</v>
      </c>
      <c r="L139" t="s">
        <v>3</v>
      </c>
      <c r="M139" t="s">
        <v>3</v>
      </c>
      <c r="N139">
        <v>0</v>
      </c>
      <c r="P139" t="s">
        <v>3</v>
      </c>
    </row>
    <row r="140" spans="1:16" x14ac:dyDescent="0.25">
      <c r="A140">
        <v>70</v>
      </c>
      <c r="B140">
        <v>1</v>
      </c>
      <c r="D140">
        <v>17</v>
      </c>
      <c r="E140" t="s">
        <v>140</v>
      </c>
      <c r="F140" t="s">
        <v>141</v>
      </c>
      <c r="G140">
        <v>1</v>
      </c>
      <c r="H140">
        <v>0</v>
      </c>
      <c r="I140" t="s">
        <v>3</v>
      </c>
      <c r="J140">
        <v>3</v>
      </c>
      <c r="K140">
        <v>0</v>
      </c>
      <c r="L140" t="s">
        <v>3</v>
      </c>
      <c r="M140" t="s">
        <v>3</v>
      </c>
      <c r="N140">
        <v>0</v>
      </c>
      <c r="P140" t="s">
        <v>3</v>
      </c>
    </row>
    <row r="141" spans="1:16" x14ac:dyDescent="0.25">
      <c r="A141">
        <v>70</v>
      </c>
      <c r="B141">
        <v>1</v>
      </c>
      <c r="D141">
        <v>1</v>
      </c>
      <c r="E141" t="s">
        <v>142</v>
      </c>
      <c r="F141" t="s">
        <v>143</v>
      </c>
      <c r="G141">
        <v>0.9</v>
      </c>
      <c r="H141">
        <v>1</v>
      </c>
      <c r="I141" t="s">
        <v>144</v>
      </c>
      <c r="J141">
        <v>0</v>
      </c>
      <c r="K141">
        <v>0</v>
      </c>
      <c r="L141" t="s">
        <v>3</v>
      </c>
      <c r="M141" t="s">
        <v>3</v>
      </c>
      <c r="N141">
        <v>0</v>
      </c>
      <c r="P141" t="s">
        <v>145</v>
      </c>
    </row>
    <row r="142" spans="1:16" x14ac:dyDescent="0.25">
      <c r="A142">
        <v>70</v>
      </c>
      <c r="B142">
        <v>1</v>
      </c>
      <c r="D142">
        <v>2</v>
      </c>
      <c r="E142" t="s">
        <v>146</v>
      </c>
      <c r="F142" t="s">
        <v>147</v>
      </c>
      <c r="G142">
        <v>0.85</v>
      </c>
      <c r="H142">
        <v>1</v>
      </c>
      <c r="I142" t="s">
        <v>148</v>
      </c>
      <c r="J142">
        <v>0</v>
      </c>
      <c r="K142">
        <v>0</v>
      </c>
      <c r="L142" t="s">
        <v>3</v>
      </c>
      <c r="M142" t="s">
        <v>3</v>
      </c>
      <c r="N142">
        <v>0</v>
      </c>
      <c r="P142" t="s">
        <v>149</v>
      </c>
    </row>
    <row r="143" spans="1:16" x14ac:dyDescent="0.25">
      <c r="A143">
        <v>70</v>
      </c>
      <c r="B143">
        <v>1</v>
      </c>
      <c r="D143">
        <v>3</v>
      </c>
      <c r="E143" t="s">
        <v>150</v>
      </c>
      <c r="F143" t="s">
        <v>151</v>
      </c>
      <c r="G143">
        <v>1.03</v>
      </c>
      <c r="H143">
        <v>0</v>
      </c>
      <c r="I143" t="s">
        <v>3</v>
      </c>
      <c r="J143">
        <v>0</v>
      </c>
      <c r="K143">
        <v>0</v>
      </c>
      <c r="L143" t="s">
        <v>3</v>
      </c>
      <c r="M143" t="s">
        <v>3</v>
      </c>
      <c r="N143">
        <v>0</v>
      </c>
      <c r="P143" t="s">
        <v>152</v>
      </c>
    </row>
    <row r="144" spans="1:16" x14ac:dyDescent="0.25">
      <c r="A144">
        <v>70</v>
      </c>
      <c r="B144">
        <v>1</v>
      </c>
      <c r="D144">
        <v>4</v>
      </c>
      <c r="E144" t="s">
        <v>153</v>
      </c>
      <c r="F144" t="s">
        <v>154</v>
      </c>
      <c r="G144">
        <v>1.1499999999999999</v>
      </c>
      <c r="H144">
        <v>0</v>
      </c>
      <c r="I144" t="s">
        <v>3</v>
      </c>
      <c r="J144">
        <v>0</v>
      </c>
      <c r="K144">
        <v>0</v>
      </c>
      <c r="L144" t="s">
        <v>3</v>
      </c>
      <c r="M144" t="s">
        <v>3</v>
      </c>
      <c r="N144">
        <v>0</v>
      </c>
      <c r="P144" t="s">
        <v>155</v>
      </c>
    </row>
    <row r="145" spans="1:50" x14ac:dyDescent="0.25">
      <c r="A145">
        <v>70</v>
      </c>
      <c r="B145">
        <v>1</v>
      </c>
      <c r="D145">
        <v>5</v>
      </c>
      <c r="E145" t="s">
        <v>156</v>
      </c>
      <c r="F145" t="s">
        <v>157</v>
      </c>
      <c r="G145">
        <v>7</v>
      </c>
      <c r="H145">
        <v>0</v>
      </c>
      <c r="I145" t="s">
        <v>3</v>
      </c>
      <c r="J145">
        <v>0</v>
      </c>
      <c r="K145">
        <v>0</v>
      </c>
      <c r="L145" t="s">
        <v>3</v>
      </c>
      <c r="M145" t="s">
        <v>3</v>
      </c>
      <c r="N145">
        <v>0</v>
      </c>
      <c r="P145" t="s">
        <v>3</v>
      </c>
    </row>
    <row r="146" spans="1:50" x14ac:dyDescent="0.25">
      <c r="A146">
        <v>70</v>
      </c>
      <c r="B146">
        <v>1</v>
      </c>
      <c r="D146">
        <v>6</v>
      </c>
      <c r="E146" t="s">
        <v>158</v>
      </c>
      <c r="F146" t="s">
        <v>3</v>
      </c>
      <c r="G146">
        <v>2</v>
      </c>
      <c r="H146">
        <v>0</v>
      </c>
      <c r="I146" t="s">
        <v>3</v>
      </c>
      <c r="J146">
        <v>0</v>
      </c>
      <c r="K146">
        <v>0</v>
      </c>
      <c r="L146" t="s">
        <v>3</v>
      </c>
      <c r="M146" t="s">
        <v>3</v>
      </c>
      <c r="N146">
        <v>0</v>
      </c>
      <c r="P146" t="s">
        <v>3</v>
      </c>
    </row>
    <row r="148" spans="1:50" x14ac:dyDescent="0.25">
      <c r="A148">
        <v>-1</v>
      </c>
    </row>
    <row r="150" spans="1:50" x14ac:dyDescent="0.25">
      <c r="A150" s="3">
        <v>75</v>
      </c>
      <c r="B150" s="3" t="s">
        <v>159</v>
      </c>
      <c r="C150" s="3">
        <v>2025</v>
      </c>
      <c r="D150" s="3">
        <v>0</v>
      </c>
      <c r="E150" s="3">
        <v>3</v>
      </c>
      <c r="F150" s="3">
        <v>1</v>
      </c>
      <c r="G150" s="3">
        <v>0</v>
      </c>
      <c r="H150" s="3">
        <v>1</v>
      </c>
      <c r="I150" s="3">
        <v>0</v>
      </c>
      <c r="J150" s="3">
        <v>1</v>
      </c>
      <c r="K150" s="3">
        <v>0</v>
      </c>
      <c r="L150" s="3">
        <v>0</v>
      </c>
      <c r="M150" s="3">
        <v>0</v>
      </c>
      <c r="N150" s="3">
        <v>67834885</v>
      </c>
      <c r="O150" s="3">
        <v>1</v>
      </c>
    </row>
    <row r="151" spans="1:50" x14ac:dyDescent="0.25">
      <c r="A151" s="5">
        <v>2</v>
      </c>
      <c r="B151" s="5" t="s">
        <v>160</v>
      </c>
      <c r="C151" s="5" t="s">
        <v>161</v>
      </c>
      <c r="D151" s="5">
        <v>0</v>
      </c>
      <c r="E151" s="5">
        <v>0</v>
      </c>
      <c r="F151" s="5">
        <v>0</v>
      </c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>
        <v>67834886</v>
      </c>
    </row>
    <row r="152" spans="1:50" x14ac:dyDescent="0.25">
      <c r="A152" s="5">
        <v>1</v>
      </c>
      <c r="B152" s="5" t="s">
        <v>162</v>
      </c>
      <c r="C152" s="5" t="s">
        <v>163</v>
      </c>
      <c r="D152" s="5">
        <v>2025</v>
      </c>
      <c r="E152" s="5">
        <v>3</v>
      </c>
      <c r="F152" s="5">
        <v>1</v>
      </c>
      <c r="G152" s="5">
        <v>1</v>
      </c>
      <c r="H152" s="5">
        <v>0</v>
      </c>
      <c r="I152" s="5">
        <v>2</v>
      </c>
      <c r="J152" s="5">
        <v>1</v>
      </c>
      <c r="K152" s="5">
        <v>1</v>
      </c>
      <c r="L152" s="5">
        <v>1</v>
      </c>
      <c r="M152" s="5">
        <v>1</v>
      </c>
      <c r="N152" s="5">
        <v>1</v>
      </c>
      <c r="O152" s="5">
        <v>1</v>
      </c>
      <c r="P152" s="5">
        <v>1</v>
      </c>
      <c r="Q152" s="5">
        <v>1</v>
      </c>
      <c r="R152" s="5" t="s">
        <v>3</v>
      </c>
      <c r="S152" s="5" t="s">
        <v>3</v>
      </c>
      <c r="T152" s="5" t="s">
        <v>3</v>
      </c>
      <c r="U152" s="5" t="s">
        <v>3</v>
      </c>
      <c r="V152" s="5" t="s">
        <v>3</v>
      </c>
      <c r="W152" s="5" t="s">
        <v>3</v>
      </c>
      <c r="X152" s="5" t="s">
        <v>3</v>
      </c>
      <c r="Y152" s="5" t="s">
        <v>3</v>
      </c>
      <c r="Z152" s="5" t="s">
        <v>3</v>
      </c>
      <c r="AA152" s="5" t="s">
        <v>3</v>
      </c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>
        <v>67834887</v>
      </c>
      <c r="AO152" s="5" t="s">
        <v>164</v>
      </c>
      <c r="AP152" s="5" t="s">
        <v>165</v>
      </c>
      <c r="AQ152" s="5">
        <v>45713</v>
      </c>
      <c r="AR152" s="5">
        <v>371</v>
      </c>
      <c r="AS152" s="5" t="s">
        <v>166</v>
      </c>
      <c r="AT152" s="5" t="s">
        <v>167</v>
      </c>
      <c r="AU152" s="5" t="s">
        <v>165</v>
      </c>
      <c r="AV152" s="5">
        <v>45343</v>
      </c>
      <c r="AW152" s="5">
        <v>24</v>
      </c>
      <c r="AX152" s="5" t="s">
        <v>168</v>
      </c>
    </row>
    <row r="156" spans="1:50" x14ac:dyDescent="0.25">
      <c r="A156">
        <v>65</v>
      </c>
      <c r="C156">
        <v>1</v>
      </c>
      <c r="D156">
        <v>0</v>
      </c>
      <c r="E156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C53"/>
  <sheetViews>
    <sheetView workbookViewId="0"/>
  </sheetViews>
  <sheetFormatPr defaultColWidth="9.109375" defaultRowHeight="13.35" x14ac:dyDescent="0.25"/>
  <cols>
    <col min="1" max="256" width="9.109375" customWidth="1"/>
  </cols>
  <sheetData>
    <row r="1" spans="1:133" x14ac:dyDescent="0.25">
      <c r="A1">
        <v>0</v>
      </c>
      <c r="B1" t="s">
        <v>0</v>
      </c>
      <c r="D1" t="s">
        <v>169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71661</v>
      </c>
      <c r="M1">
        <v>10</v>
      </c>
      <c r="N1">
        <v>11</v>
      </c>
      <c r="O1">
        <v>14</v>
      </c>
      <c r="P1">
        <v>0</v>
      </c>
      <c r="Q1">
        <v>0</v>
      </c>
    </row>
    <row r="4" spans="1:133" x14ac:dyDescent="0.25">
      <c r="A4" s="1">
        <v>1</v>
      </c>
      <c r="B4" s="1">
        <v>1</v>
      </c>
      <c r="C4" s="1">
        <v>-1</v>
      </c>
      <c r="D4" s="1"/>
      <c r="E4" s="1"/>
      <c r="F4" s="1"/>
      <c r="G4" s="1" t="s">
        <v>177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9" spans="1:133" x14ac:dyDescent="0.25">
      <c r="A9" s="1">
        <v>4</v>
      </c>
      <c r="B9" s="1">
        <v>1</v>
      </c>
      <c r="C9" s="1">
        <v>-1</v>
      </c>
      <c r="D9" s="1"/>
      <c r="E9" s="1"/>
      <c r="F9" s="1"/>
      <c r="G9" s="1" t="s">
        <v>4</v>
      </c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>
        <v>0</v>
      </c>
    </row>
    <row r="12" spans="1:133" x14ac:dyDescent="0.25">
      <c r="A12" s="1">
        <v>1</v>
      </c>
      <c r="B12" s="1">
        <v>51</v>
      </c>
      <c r="C12" s="1">
        <v>0</v>
      </c>
      <c r="D12" s="1"/>
      <c r="E12" s="1">
        <v>0</v>
      </c>
      <c r="F12" s="1" t="s">
        <v>5</v>
      </c>
      <c r="G12" s="1" t="s">
        <v>6</v>
      </c>
      <c r="H12" s="1" t="s">
        <v>3</v>
      </c>
      <c r="I12" s="1">
        <v>0</v>
      </c>
      <c r="J12" s="1" t="s">
        <v>7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9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8</v>
      </c>
      <c r="AC12" s="1" t="s">
        <v>9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10</v>
      </c>
      <c r="BI12" s="1" t="s">
        <v>11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12</v>
      </c>
      <c r="BZ12" s="1" t="s">
        <v>13</v>
      </c>
      <c r="CA12" s="1" t="s">
        <v>14</v>
      </c>
      <c r="CB12" s="1" t="s">
        <v>14</v>
      </c>
      <c r="CC12" s="1" t="s">
        <v>14</v>
      </c>
      <c r="CD12" s="1" t="s">
        <v>14</v>
      </c>
      <c r="CE12" s="1" t="s">
        <v>15</v>
      </c>
      <c r="CF12" s="1">
        <v>0</v>
      </c>
      <c r="CG12" s="1">
        <v>0</v>
      </c>
      <c r="CH12" s="1">
        <v>487096328</v>
      </c>
      <c r="CI12" s="1" t="s">
        <v>3</v>
      </c>
      <c r="CJ12" s="1" t="s">
        <v>3</v>
      </c>
      <c r="CK12" s="1">
        <v>14</v>
      </c>
      <c r="CL12" s="1"/>
      <c r="CM12" s="1"/>
      <c r="CN12" s="1"/>
      <c r="CO12" s="1"/>
      <c r="CP12" s="1"/>
      <c r="CQ12" s="1" t="s">
        <v>16</v>
      </c>
      <c r="CR12" s="1" t="s">
        <v>17</v>
      </c>
      <c r="CS12" s="1">
        <v>45695</v>
      </c>
      <c r="CT12" s="1">
        <v>508</v>
      </c>
      <c r="CU12" s="1">
        <v>13</v>
      </c>
      <c r="CV12" s="1" t="s">
        <v>178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5">
      <c r="A14" s="1">
        <v>22</v>
      </c>
      <c r="B14" s="1">
        <v>1</v>
      </c>
      <c r="C14" s="1">
        <v>0</v>
      </c>
      <c r="D14" s="1">
        <v>67834885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5">
      <c r="A16" s="6">
        <v>3</v>
      </c>
      <c r="B16" s="6">
        <v>1</v>
      </c>
      <c r="C16" s="6" t="s">
        <v>5</v>
      </c>
      <c r="D16" s="6" t="s">
        <v>18</v>
      </c>
      <c r="E16" s="7">
        <f>ROUND((Source!F78)/1000,2)</f>
        <v>0</v>
      </c>
      <c r="F16" s="7">
        <f>ROUND((Source!F79)/1000,2)</f>
        <v>0</v>
      </c>
      <c r="G16" s="7">
        <f>ROUND((Source!F70)/1000,2)</f>
        <v>0</v>
      </c>
      <c r="H16" s="7">
        <f>ROUND((Source!F80)/1000+(Source!F81)/1000,2)</f>
        <v>16.559999999999999</v>
      </c>
      <c r="I16" s="7">
        <f>E16+F16+G16+H16</f>
        <v>16.559999999999999</v>
      </c>
      <c r="J16" s="7">
        <f>ROUND((Source!F76+Source!F75)/1000,2)</f>
        <v>7.89</v>
      </c>
      <c r="K16" s="7">
        <v>7.89</v>
      </c>
      <c r="L16" s="7">
        <v>0</v>
      </c>
      <c r="M16" s="7">
        <v>0</v>
      </c>
      <c r="N16" s="7">
        <f>I16+L16+M16</f>
        <v>16.559999999999999</v>
      </c>
      <c r="AI16" s="6">
        <v>9</v>
      </c>
      <c r="AJ16" s="6">
        <v>-1</v>
      </c>
      <c r="AK16" s="6" t="s">
        <v>3</v>
      </c>
      <c r="AL16" s="6" t="s">
        <v>3</v>
      </c>
      <c r="AM16" s="6" t="s">
        <v>3</v>
      </c>
      <c r="AN16" s="6">
        <v>0</v>
      </c>
      <c r="AO16" s="6" t="s">
        <v>3</v>
      </c>
      <c r="AP16" s="6" t="s">
        <v>3</v>
      </c>
      <c r="AT16" s="7">
        <v>7886.89</v>
      </c>
      <c r="AU16" s="7">
        <v>0</v>
      </c>
      <c r="AV16" s="7">
        <v>0</v>
      </c>
      <c r="AW16" s="7">
        <v>0</v>
      </c>
      <c r="AX16" s="7">
        <v>0</v>
      </c>
      <c r="AY16" s="7">
        <v>0</v>
      </c>
      <c r="AZ16" s="7">
        <v>0</v>
      </c>
      <c r="BA16" s="7">
        <v>7886.89</v>
      </c>
      <c r="BB16" s="7">
        <v>0</v>
      </c>
      <c r="BC16" s="7">
        <v>0</v>
      </c>
      <c r="BD16" s="7">
        <v>16562.47</v>
      </c>
      <c r="BE16" s="7">
        <v>0</v>
      </c>
      <c r="BF16" s="7">
        <v>12.96</v>
      </c>
      <c r="BG16" s="7">
        <v>0</v>
      </c>
      <c r="BH16" s="7">
        <v>0</v>
      </c>
      <c r="BI16" s="7">
        <v>5836.3</v>
      </c>
      <c r="BJ16" s="7">
        <v>2839.28</v>
      </c>
      <c r="BK16" s="7">
        <v>16562.47</v>
      </c>
    </row>
    <row r="18" spans="1:16" x14ac:dyDescent="0.25">
      <c r="A18">
        <v>51</v>
      </c>
      <c r="E18">
        <v>0</v>
      </c>
      <c r="F18">
        <v>0</v>
      </c>
      <c r="G18">
        <v>0</v>
      </c>
      <c r="H18">
        <v>16.559999999999999</v>
      </c>
      <c r="I18">
        <v>16.559999999999999</v>
      </c>
      <c r="J18">
        <v>7.89</v>
      </c>
      <c r="K18">
        <v>7.89</v>
      </c>
      <c r="L18">
        <v>0</v>
      </c>
      <c r="M18">
        <v>0</v>
      </c>
      <c r="N18">
        <v>16.559999999999999</v>
      </c>
    </row>
    <row r="20" spans="1:16" x14ac:dyDescent="0.25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7886.89</v>
      </c>
      <c r="G20" s="4" t="s">
        <v>37</v>
      </c>
      <c r="H20" s="4" t="s">
        <v>38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6" x14ac:dyDescent="0.25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0</v>
      </c>
      <c r="G21" s="4" t="s">
        <v>39</v>
      </c>
      <c r="H21" s="4" t="s">
        <v>40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6" x14ac:dyDescent="0.25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41</v>
      </c>
      <c r="H22" s="4" t="s">
        <v>42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6" x14ac:dyDescent="0.25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0</v>
      </c>
      <c r="G23" s="4" t="s">
        <v>43</v>
      </c>
      <c r="H23" s="4" t="s">
        <v>44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6" x14ac:dyDescent="0.25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0</v>
      </c>
      <c r="G24" s="4" t="s">
        <v>45</v>
      </c>
      <c r="H24" s="4" t="s">
        <v>46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6" x14ac:dyDescent="0.25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47</v>
      </c>
      <c r="H25" s="4" t="s">
        <v>48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6" x14ac:dyDescent="0.25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0</v>
      </c>
      <c r="G26" s="4" t="s">
        <v>49</v>
      </c>
      <c r="H26" s="4" t="s">
        <v>50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6" x14ac:dyDescent="0.25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51</v>
      </c>
      <c r="H27" s="4" t="s">
        <v>52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6" x14ac:dyDescent="0.25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53</v>
      </c>
      <c r="H28" s="4" t="s">
        <v>54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6" x14ac:dyDescent="0.25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55</v>
      </c>
      <c r="H29" s="4" t="s">
        <v>56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6" x14ac:dyDescent="0.25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0</v>
      </c>
      <c r="G30" s="4" t="s">
        <v>57</v>
      </c>
      <c r="H30" s="4" t="s">
        <v>58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6" x14ac:dyDescent="0.25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59</v>
      </c>
      <c r="H31" s="4" t="s">
        <v>60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6" x14ac:dyDescent="0.25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0</v>
      </c>
      <c r="G32" s="4" t="s">
        <v>61</v>
      </c>
      <c r="H32" s="4" t="s">
        <v>62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5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7886.89</v>
      </c>
      <c r="G33" s="4" t="s">
        <v>63</v>
      </c>
      <c r="H33" s="4" t="s">
        <v>64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5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65</v>
      </c>
      <c r="H34" s="4" t="s">
        <v>66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5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0</v>
      </c>
      <c r="G35" s="4" t="s">
        <v>67</v>
      </c>
      <c r="H35" s="4" t="s">
        <v>68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5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0</v>
      </c>
      <c r="G36" s="4" t="s">
        <v>69</v>
      </c>
      <c r="H36" s="4" t="s">
        <v>70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5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16562.47</v>
      </c>
      <c r="G37" s="4" t="s">
        <v>71</v>
      </c>
      <c r="H37" s="4" t="s">
        <v>72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5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73</v>
      </c>
      <c r="H38" s="4" t="s">
        <v>74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5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75</v>
      </c>
      <c r="H39" s="4" t="s">
        <v>76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5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12.96</v>
      </c>
      <c r="G40" s="4" t="s">
        <v>77</v>
      </c>
      <c r="H40" s="4" t="s">
        <v>78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5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</v>
      </c>
      <c r="G41" s="4" t="s">
        <v>79</v>
      </c>
      <c r="H41" s="4" t="s">
        <v>80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5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81</v>
      </c>
      <c r="H42" s="4" t="s">
        <v>82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5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83</v>
      </c>
      <c r="H43" s="4" t="s">
        <v>84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5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5836.3</v>
      </c>
      <c r="G44" s="4" t="s">
        <v>85</v>
      </c>
      <c r="H44" s="4" t="s">
        <v>86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5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2839.28</v>
      </c>
      <c r="G45" s="4" t="s">
        <v>87</v>
      </c>
      <c r="H45" s="4" t="s">
        <v>88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5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16562.47</v>
      </c>
      <c r="G46" s="4" t="s">
        <v>89</v>
      </c>
      <c r="H46" s="4" t="s">
        <v>90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8" spans="1:16" x14ac:dyDescent="0.25">
      <c r="A48">
        <v>-1</v>
      </c>
    </row>
    <row r="51" spans="1:50" x14ac:dyDescent="0.25">
      <c r="A51" s="3">
        <v>75</v>
      </c>
      <c r="B51" s="3" t="s">
        <v>159</v>
      </c>
      <c r="C51" s="3">
        <v>2025</v>
      </c>
      <c r="D51" s="3">
        <v>0</v>
      </c>
      <c r="E51" s="3">
        <v>3</v>
      </c>
      <c r="F51" s="3">
        <v>1</v>
      </c>
      <c r="G51" s="3">
        <v>0</v>
      </c>
      <c r="H51" s="3">
        <v>1</v>
      </c>
      <c r="I51" s="3">
        <v>0</v>
      </c>
      <c r="J51" s="3">
        <v>1</v>
      </c>
      <c r="K51" s="3">
        <v>0</v>
      </c>
      <c r="L51" s="3">
        <v>0</v>
      </c>
      <c r="M51" s="3">
        <v>0</v>
      </c>
      <c r="N51" s="3">
        <v>67834885</v>
      </c>
      <c r="O51" s="3">
        <v>1</v>
      </c>
    </row>
    <row r="52" spans="1:50" x14ac:dyDescent="0.25">
      <c r="A52" s="5">
        <v>2</v>
      </c>
      <c r="B52" s="5" t="s">
        <v>160</v>
      </c>
      <c r="C52" s="5" t="s">
        <v>161</v>
      </c>
      <c r="D52" s="5">
        <v>0</v>
      </c>
      <c r="E52" s="5">
        <v>0</v>
      </c>
      <c r="F52" s="5">
        <v>0</v>
      </c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>
        <v>67834886</v>
      </c>
    </row>
    <row r="53" spans="1:50" x14ac:dyDescent="0.25">
      <c r="A53" s="5">
        <v>1</v>
      </c>
      <c r="B53" s="5" t="s">
        <v>162</v>
      </c>
      <c r="C53" s="5" t="s">
        <v>163</v>
      </c>
      <c r="D53" s="5">
        <v>2025</v>
      </c>
      <c r="E53" s="5">
        <v>3</v>
      </c>
      <c r="F53" s="5">
        <v>1</v>
      </c>
      <c r="G53" s="5">
        <v>1</v>
      </c>
      <c r="H53" s="5">
        <v>0</v>
      </c>
      <c r="I53" s="5">
        <v>2</v>
      </c>
      <c r="J53" s="5">
        <v>1</v>
      </c>
      <c r="K53" s="5">
        <v>1</v>
      </c>
      <c r="L53" s="5">
        <v>1</v>
      </c>
      <c r="M53" s="5">
        <v>1</v>
      </c>
      <c r="N53" s="5">
        <v>1</v>
      </c>
      <c r="O53" s="5">
        <v>1</v>
      </c>
      <c r="P53" s="5">
        <v>1</v>
      </c>
      <c r="Q53" s="5">
        <v>1</v>
      </c>
      <c r="R53" s="5" t="s">
        <v>3</v>
      </c>
      <c r="S53" s="5" t="s">
        <v>3</v>
      </c>
      <c r="T53" s="5" t="s">
        <v>3</v>
      </c>
      <c r="U53" s="5" t="s">
        <v>3</v>
      </c>
      <c r="V53" s="5" t="s">
        <v>3</v>
      </c>
      <c r="W53" s="5" t="s">
        <v>3</v>
      </c>
      <c r="X53" s="5" t="s">
        <v>3</v>
      </c>
      <c r="Y53" s="5" t="s">
        <v>3</v>
      </c>
      <c r="Z53" s="5" t="s">
        <v>3</v>
      </c>
      <c r="AA53" s="5" t="s">
        <v>3</v>
      </c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>
        <v>67834887</v>
      </c>
      <c r="AO53" s="5" t="s">
        <v>164</v>
      </c>
      <c r="AP53" s="5" t="s">
        <v>165</v>
      </c>
      <c r="AQ53" s="5">
        <v>45713</v>
      </c>
      <c r="AR53" s="5">
        <v>371</v>
      </c>
      <c r="AS53" s="5" t="s">
        <v>166</v>
      </c>
      <c r="AT53" s="5" t="s">
        <v>167</v>
      </c>
      <c r="AU53" s="5" t="s">
        <v>165</v>
      </c>
      <c r="AV53" s="5">
        <v>45343</v>
      </c>
      <c r="AW53" s="5">
        <v>24</v>
      </c>
      <c r="AX53" s="5" t="s">
        <v>168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O121"/>
  <sheetViews>
    <sheetView workbookViewId="0"/>
  </sheetViews>
  <sheetFormatPr defaultColWidth="9.109375" defaultRowHeight="13.35" x14ac:dyDescent="0.25"/>
  <cols>
    <col min="1" max="256" width="9.109375" customWidth="1"/>
  </cols>
  <sheetData>
    <row r="1" spans="1:119" x14ac:dyDescent="0.25">
      <c r="A1">
        <f>ROW(Source!A28)</f>
        <v>28</v>
      </c>
      <c r="B1">
        <v>67834885</v>
      </c>
      <c r="C1">
        <v>67835008</v>
      </c>
      <c r="D1">
        <v>64527979</v>
      </c>
      <c r="E1">
        <v>113</v>
      </c>
      <c r="F1">
        <v>1</v>
      </c>
      <c r="G1">
        <v>1</v>
      </c>
      <c r="H1">
        <v>1</v>
      </c>
      <c r="I1" t="s">
        <v>170</v>
      </c>
      <c r="J1" t="s">
        <v>3</v>
      </c>
      <c r="K1" t="s">
        <v>171</v>
      </c>
      <c r="L1">
        <v>1369</v>
      </c>
      <c r="N1">
        <v>1013</v>
      </c>
      <c r="O1" t="s">
        <v>172</v>
      </c>
      <c r="P1" t="s">
        <v>172</v>
      </c>
      <c r="Q1">
        <v>1</v>
      </c>
      <c r="W1">
        <v>0</v>
      </c>
      <c r="X1">
        <v>-512803540</v>
      </c>
      <c r="Y1">
        <f>AT1</f>
        <v>1.94</v>
      </c>
      <c r="AA1">
        <v>0</v>
      </c>
      <c r="AB1">
        <v>0</v>
      </c>
      <c r="AC1">
        <v>0</v>
      </c>
      <c r="AD1">
        <v>497.46</v>
      </c>
      <c r="AE1">
        <v>0</v>
      </c>
      <c r="AF1">
        <v>0</v>
      </c>
      <c r="AG1">
        <v>0</v>
      </c>
      <c r="AH1">
        <v>497.46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0</v>
      </c>
      <c r="AP1">
        <v>1</v>
      </c>
      <c r="AQ1">
        <v>1</v>
      </c>
      <c r="AR1">
        <v>0</v>
      </c>
      <c r="AS1" t="s">
        <v>3</v>
      </c>
      <c r="AT1">
        <v>1.94</v>
      </c>
      <c r="AU1" t="s">
        <v>3</v>
      </c>
      <c r="AV1">
        <v>1</v>
      </c>
      <c r="AW1">
        <v>2</v>
      </c>
      <c r="AX1">
        <v>67850458</v>
      </c>
      <c r="AY1">
        <v>1</v>
      </c>
      <c r="AZ1">
        <v>0</v>
      </c>
      <c r="BA1">
        <v>1</v>
      </c>
      <c r="BB1">
        <v>1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965.0723999999999</v>
      </c>
      <c r="BN1">
        <v>1.94</v>
      </c>
      <c r="BO1">
        <v>0</v>
      </c>
      <c r="BP1">
        <v>1</v>
      </c>
      <c r="BQ1">
        <v>0</v>
      </c>
      <c r="BR1">
        <v>0</v>
      </c>
      <c r="BS1">
        <v>0</v>
      </c>
      <c r="BT1">
        <v>965.0723999999999</v>
      </c>
      <c r="BU1">
        <v>1.94</v>
      </c>
      <c r="BV1">
        <v>0</v>
      </c>
      <c r="BW1">
        <v>1</v>
      </c>
      <c r="CU1">
        <f>ROUND(AT1*Source!I28*AH1*AL1,2)</f>
        <v>1930.14</v>
      </c>
      <c r="CV1">
        <f>ROUND(Y1*Source!I28,7)</f>
        <v>3.88</v>
      </c>
      <c r="CW1">
        <v>0</v>
      </c>
      <c r="CX1">
        <f>ROUND(Y1*Source!I28,7)</f>
        <v>3.88</v>
      </c>
      <c r="CY1">
        <f>AD1</f>
        <v>497.46</v>
      </c>
      <c r="CZ1">
        <f>AH1</f>
        <v>497.46</v>
      </c>
      <c r="DA1">
        <f>AL1</f>
        <v>1</v>
      </c>
      <c r="DB1">
        <f>ROUND(ROUND(AT1*CZ1,2),6)</f>
        <v>965.07</v>
      </c>
      <c r="DC1">
        <f>ROUND(ROUND(AT1*AG1,2),6)</f>
        <v>0</v>
      </c>
      <c r="DD1" t="s">
        <v>3</v>
      </c>
      <c r="DE1" t="s">
        <v>3</v>
      </c>
      <c r="DF1">
        <f>ROUND(ROUND(AE1,2)*CX1,2)</f>
        <v>0</v>
      </c>
      <c r="DG1">
        <f>ROUND(ROUND(AF1,2)*CX1,2)</f>
        <v>0</v>
      </c>
      <c r="DH1">
        <f>ROUND(ROUND(AG1,2)*CX1,2)</f>
        <v>0</v>
      </c>
      <c r="DI1">
        <f>ROUND(ROUND(AH1,2)*CX1,2)</f>
        <v>1930.14</v>
      </c>
      <c r="DJ1">
        <f>DI1</f>
        <v>1930.14</v>
      </c>
      <c r="DK1">
        <v>1</v>
      </c>
      <c r="DL1" t="s">
        <v>3</v>
      </c>
      <c r="DM1">
        <v>0</v>
      </c>
      <c r="DN1" t="s">
        <v>3</v>
      </c>
      <c r="DO1">
        <v>0</v>
      </c>
    </row>
    <row r="2" spans="1:119" x14ac:dyDescent="0.25">
      <c r="A2">
        <f>ROW(Source!A28)</f>
        <v>28</v>
      </c>
      <c r="B2">
        <v>67834885</v>
      </c>
      <c r="C2">
        <v>67835008</v>
      </c>
      <c r="D2">
        <v>64528008</v>
      </c>
      <c r="E2">
        <v>113</v>
      </c>
      <c r="F2">
        <v>1</v>
      </c>
      <c r="G2">
        <v>1</v>
      </c>
      <c r="H2">
        <v>1</v>
      </c>
      <c r="I2" t="s">
        <v>173</v>
      </c>
      <c r="J2" t="s">
        <v>3</v>
      </c>
      <c r="K2" t="s">
        <v>174</v>
      </c>
      <c r="L2">
        <v>1369</v>
      </c>
      <c r="N2">
        <v>1013</v>
      </c>
      <c r="O2" t="s">
        <v>172</v>
      </c>
      <c r="P2" t="s">
        <v>172</v>
      </c>
      <c r="Q2">
        <v>1</v>
      </c>
      <c r="W2">
        <v>0</v>
      </c>
      <c r="X2">
        <v>126826561</v>
      </c>
      <c r="Y2">
        <f>AT2</f>
        <v>2.92</v>
      </c>
      <c r="AA2">
        <v>0</v>
      </c>
      <c r="AB2">
        <v>0</v>
      </c>
      <c r="AC2">
        <v>0</v>
      </c>
      <c r="AD2">
        <v>653.38</v>
      </c>
      <c r="AE2">
        <v>0</v>
      </c>
      <c r="AF2">
        <v>0</v>
      </c>
      <c r="AG2">
        <v>0</v>
      </c>
      <c r="AH2">
        <v>653.38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0</v>
      </c>
      <c r="AP2">
        <v>1</v>
      </c>
      <c r="AQ2">
        <v>1</v>
      </c>
      <c r="AR2">
        <v>0</v>
      </c>
      <c r="AS2" t="s">
        <v>3</v>
      </c>
      <c r="AT2">
        <v>2.92</v>
      </c>
      <c r="AU2" t="s">
        <v>3</v>
      </c>
      <c r="AV2">
        <v>1</v>
      </c>
      <c r="AW2">
        <v>2</v>
      </c>
      <c r="AX2">
        <v>67850459</v>
      </c>
      <c r="AY2">
        <v>1</v>
      </c>
      <c r="AZ2">
        <v>0</v>
      </c>
      <c r="BA2">
        <v>2</v>
      </c>
      <c r="BB2">
        <v>1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1907.8696</v>
      </c>
      <c r="BN2">
        <v>2.92</v>
      </c>
      <c r="BO2">
        <v>0</v>
      </c>
      <c r="BP2">
        <v>1</v>
      </c>
      <c r="BQ2">
        <v>0</v>
      </c>
      <c r="BR2">
        <v>0</v>
      </c>
      <c r="BS2">
        <v>0</v>
      </c>
      <c r="BT2">
        <v>1907.8696</v>
      </c>
      <c r="BU2">
        <v>2.92</v>
      </c>
      <c r="BV2">
        <v>0</v>
      </c>
      <c r="BW2">
        <v>1</v>
      </c>
      <c r="CU2">
        <f>ROUND(AT2*Source!I28*AH2*AL2,2)</f>
        <v>3815.74</v>
      </c>
      <c r="CV2">
        <f>ROUND(Y2*Source!I28,7)</f>
        <v>5.84</v>
      </c>
      <c r="CW2">
        <v>0</v>
      </c>
      <c r="CX2">
        <f>ROUND(Y2*Source!I28,7)</f>
        <v>5.84</v>
      </c>
      <c r="CY2">
        <f>AD2</f>
        <v>653.38</v>
      </c>
      <c r="CZ2">
        <f>AH2</f>
        <v>653.38</v>
      </c>
      <c r="DA2">
        <f>AL2</f>
        <v>1</v>
      </c>
      <c r="DB2">
        <f>ROUND(ROUND(AT2*CZ2,2),6)</f>
        <v>1907.87</v>
      </c>
      <c r="DC2">
        <f>ROUND(ROUND(AT2*AG2,2),6)</f>
        <v>0</v>
      </c>
      <c r="DD2" t="s">
        <v>3</v>
      </c>
      <c r="DE2" t="s">
        <v>3</v>
      </c>
      <c r="DF2">
        <f>ROUND(ROUND(AE2,2)*CX2,2)</f>
        <v>0</v>
      </c>
      <c r="DG2">
        <f>ROUND(ROUND(AF2,2)*CX2,2)</f>
        <v>0</v>
      </c>
      <c r="DH2">
        <f>ROUND(ROUND(AG2,2)*CX2,2)</f>
        <v>0</v>
      </c>
      <c r="DI2">
        <f>ROUND(ROUND(AH2,2)*CX2,2)</f>
        <v>3815.74</v>
      </c>
      <c r="DJ2">
        <f>DI2</f>
        <v>3815.74</v>
      </c>
      <c r="DK2">
        <v>1</v>
      </c>
      <c r="DL2" t="s">
        <v>3</v>
      </c>
      <c r="DM2">
        <v>0</v>
      </c>
      <c r="DN2" t="s">
        <v>3</v>
      </c>
      <c r="DO2">
        <v>0</v>
      </c>
    </row>
    <row r="3" spans="1:119" x14ac:dyDescent="0.25">
      <c r="A3">
        <f>ROW(Source!A29)</f>
        <v>29</v>
      </c>
      <c r="B3">
        <v>67834885</v>
      </c>
      <c r="C3">
        <v>67835023</v>
      </c>
      <c r="D3">
        <v>62113613</v>
      </c>
      <c r="E3">
        <v>112</v>
      </c>
      <c r="F3">
        <v>1</v>
      </c>
      <c r="G3">
        <v>1</v>
      </c>
      <c r="H3">
        <v>1</v>
      </c>
      <c r="I3" t="s">
        <v>175</v>
      </c>
      <c r="J3" t="s">
        <v>3</v>
      </c>
      <c r="K3" t="s">
        <v>176</v>
      </c>
      <c r="L3">
        <v>1369</v>
      </c>
      <c r="N3">
        <v>1013</v>
      </c>
      <c r="O3" t="s">
        <v>172</v>
      </c>
      <c r="P3" t="s">
        <v>172</v>
      </c>
      <c r="Q3">
        <v>1</v>
      </c>
      <c r="W3">
        <v>0</v>
      </c>
      <c r="X3">
        <v>286205319</v>
      </c>
      <c r="Y3">
        <f>AT3</f>
        <v>0.81</v>
      </c>
      <c r="AA3">
        <v>0</v>
      </c>
      <c r="AB3">
        <v>0</v>
      </c>
      <c r="AC3">
        <v>0</v>
      </c>
      <c r="AD3">
        <v>668.23</v>
      </c>
      <c r="AE3">
        <v>0</v>
      </c>
      <c r="AF3">
        <v>0</v>
      </c>
      <c r="AG3">
        <v>0</v>
      </c>
      <c r="AH3">
        <v>668.23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0</v>
      </c>
      <c r="AP3">
        <v>1</v>
      </c>
      <c r="AQ3">
        <v>1</v>
      </c>
      <c r="AR3">
        <v>0</v>
      </c>
      <c r="AS3" t="s">
        <v>3</v>
      </c>
      <c r="AT3">
        <v>0.81</v>
      </c>
      <c r="AU3" t="s">
        <v>3</v>
      </c>
      <c r="AV3">
        <v>1</v>
      </c>
      <c r="AW3">
        <v>2</v>
      </c>
      <c r="AX3">
        <v>67835026</v>
      </c>
      <c r="AY3">
        <v>1</v>
      </c>
      <c r="AZ3">
        <v>0</v>
      </c>
      <c r="BA3">
        <v>3</v>
      </c>
      <c r="BB3">
        <v>1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541.2663</v>
      </c>
      <c r="BN3">
        <v>0.81</v>
      </c>
      <c r="BO3">
        <v>0</v>
      </c>
      <c r="BP3">
        <v>1</v>
      </c>
      <c r="BQ3">
        <v>0</v>
      </c>
      <c r="BR3">
        <v>0</v>
      </c>
      <c r="BS3">
        <v>0</v>
      </c>
      <c r="BT3">
        <v>541.2663</v>
      </c>
      <c r="BU3">
        <v>0.81</v>
      </c>
      <c r="BV3">
        <v>0</v>
      </c>
      <c r="BW3">
        <v>1</v>
      </c>
      <c r="CU3">
        <f>ROUND(AT3*Source!I29*AH3*AL3,2)</f>
        <v>1082.53</v>
      </c>
      <c r="CV3">
        <f>ROUND(Y3*Source!I29,7)</f>
        <v>1.62</v>
      </c>
      <c r="CW3">
        <v>0</v>
      </c>
      <c r="CX3">
        <f>ROUND(Y3*Source!I29,7)</f>
        <v>1.62</v>
      </c>
      <c r="CY3">
        <f>AD3</f>
        <v>668.23</v>
      </c>
      <c r="CZ3">
        <f>AH3</f>
        <v>668.23</v>
      </c>
      <c r="DA3">
        <f>AL3</f>
        <v>1</v>
      </c>
      <c r="DB3">
        <f>ROUND(ROUND(AT3*CZ3,2),6)</f>
        <v>541.27</v>
      </c>
      <c r="DC3">
        <f>ROUND(ROUND(AT3*AG3,2),6)</f>
        <v>0</v>
      </c>
      <c r="DD3" t="s">
        <v>3</v>
      </c>
      <c r="DE3" t="s">
        <v>3</v>
      </c>
      <c r="DF3">
        <f>ROUND(ROUND(AE3,2)*CX3,2)</f>
        <v>0</v>
      </c>
      <c r="DG3">
        <f>ROUND(ROUND(AF3,2)*CX3,2)</f>
        <v>0</v>
      </c>
      <c r="DH3">
        <f>ROUND(ROUND(AG3,2)*CX3,2)</f>
        <v>0</v>
      </c>
      <c r="DI3">
        <f>ROUND(ROUND(AH3,2)*CX3,2)</f>
        <v>1082.53</v>
      </c>
      <c r="DJ3">
        <f>DI3</f>
        <v>1082.53</v>
      </c>
      <c r="DK3">
        <v>1</v>
      </c>
      <c r="DL3" t="s">
        <v>3</v>
      </c>
      <c r="DM3">
        <v>0</v>
      </c>
      <c r="DN3" t="s">
        <v>3</v>
      </c>
      <c r="DO3">
        <v>0</v>
      </c>
    </row>
    <row r="4" spans="1:119" x14ac:dyDescent="0.25">
      <c r="A4">
        <f>ROW(Source!A29)</f>
        <v>29</v>
      </c>
      <c r="B4">
        <v>67834885</v>
      </c>
      <c r="C4">
        <v>67835023</v>
      </c>
      <c r="D4">
        <v>62113631</v>
      </c>
      <c r="E4">
        <v>112</v>
      </c>
      <c r="F4">
        <v>1</v>
      </c>
      <c r="G4">
        <v>1</v>
      </c>
      <c r="H4">
        <v>1</v>
      </c>
      <c r="I4" t="s">
        <v>173</v>
      </c>
      <c r="J4" t="s">
        <v>3</v>
      </c>
      <c r="K4" t="s">
        <v>174</v>
      </c>
      <c r="L4">
        <v>1369</v>
      </c>
      <c r="N4">
        <v>1013</v>
      </c>
      <c r="O4" t="s">
        <v>172</v>
      </c>
      <c r="P4" t="s">
        <v>172</v>
      </c>
      <c r="Q4">
        <v>1</v>
      </c>
      <c r="W4">
        <v>0</v>
      </c>
      <c r="X4">
        <v>126826561</v>
      </c>
      <c r="Y4">
        <f>AT4</f>
        <v>0.81</v>
      </c>
      <c r="AA4">
        <v>0</v>
      </c>
      <c r="AB4">
        <v>0</v>
      </c>
      <c r="AC4">
        <v>0</v>
      </c>
      <c r="AD4">
        <v>653.38</v>
      </c>
      <c r="AE4">
        <v>0</v>
      </c>
      <c r="AF4">
        <v>0</v>
      </c>
      <c r="AG4">
        <v>0</v>
      </c>
      <c r="AH4">
        <v>653.38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0</v>
      </c>
      <c r="AP4">
        <v>1</v>
      </c>
      <c r="AQ4">
        <v>1</v>
      </c>
      <c r="AR4">
        <v>0</v>
      </c>
      <c r="AS4" t="s">
        <v>3</v>
      </c>
      <c r="AT4">
        <v>0.81</v>
      </c>
      <c r="AU4" t="s">
        <v>3</v>
      </c>
      <c r="AV4">
        <v>1</v>
      </c>
      <c r="AW4">
        <v>2</v>
      </c>
      <c r="AX4">
        <v>67835027</v>
      </c>
      <c r="AY4">
        <v>1</v>
      </c>
      <c r="AZ4">
        <v>0</v>
      </c>
      <c r="BA4">
        <v>4</v>
      </c>
      <c r="BB4">
        <v>1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529.23779999999999</v>
      </c>
      <c r="BN4">
        <v>0.81</v>
      </c>
      <c r="BO4">
        <v>0</v>
      </c>
      <c r="BP4">
        <v>1</v>
      </c>
      <c r="BQ4">
        <v>0</v>
      </c>
      <c r="BR4">
        <v>0</v>
      </c>
      <c r="BS4">
        <v>0</v>
      </c>
      <c r="BT4">
        <v>529.23779999999999</v>
      </c>
      <c r="BU4">
        <v>0.81</v>
      </c>
      <c r="BV4">
        <v>0</v>
      </c>
      <c r="BW4">
        <v>1</v>
      </c>
      <c r="CU4">
        <f>ROUND(AT4*Source!I29*AH4*AL4,2)</f>
        <v>1058.48</v>
      </c>
      <c r="CV4">
        <f>ROUND(Y4*Source!I29,7)</f>
        <v>1.62</v>
      </c>
      <c r="CW4">
        <v>0</v>
      </c>
      <c r="CX4">
        <f>ROUND(Y4*Source!I29,7)</f>
        <v>1.62</v>
      </c>
      <c r="CY4">
        <f>AD4</f>
        <v>653.38</v>
      </c>
      <c r="CZ4">
        <f>AH4</f>
        <v>653.38</v>
      </c>
      <c r="DA4">
        <f>AL4</f>
        <v>1</v>
      </c>
      <c r="DB4">
        <f>ROUND(ROUND(AT4*CZ4,2),6)</f>
        <v>529.24</v>
      </c>
      <c r="DC4">
        <f>ROUND(ROUND(AT4*AG4,2),6)</f>
        <v>0</v>
      </c>
      <c r="DD4" t="s">
        <v>3</v>
      </c>
      <c r="DE4" t="s">
        <v>3</v>
      </c>
      <c r="DF4">
        <f>ROUND(ROUND(AE4,2)*CX4,2)</f>
        <v>0</v>
      </c>
      <c r="DG4">
        <f>ROUND(ROUND(AF4,2)*CX4,2)</f>
        <v>0</v>
      </c>
      <c r="DH4">
        <f>ROUND(ROUND(AG4,2)*CX4,2)</f>
        <v>0</v>
      </c>
      <c r="DI4">
        <f>ROUND(ROUND(AH4,2)*CX4,2)</f>
        <v>1058.48</v>
      </c>
      <c r="DJ4">
        <f>DI4</f>
        <v>1058.48</v>
      </c>
      <c r="DK4">
        <v>1</v>
      </c>
      <c r="DL4" t="s">
        <v>3</v>
      </c>
      <c r="DM4">
        <v>0</v>
      </c>
      <c r="DN4" t="s">
        <v>3</v>
      </c>
      <c r="DO4">
        <v>0</v>
      </c>
    </row>
    <row r="121" spans="9:9" x14ac:dyDescent="0.25">
      <c r="I121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R4"/>
  <sheetViews>
    <sheetView workbookViewId="0"/>
  </sheetViews>
  <sheetFormatPr defaultColWidth="9.109375" defaultRowHeight="13.35" x14ac:dyDescent="0.25"/>
  <cols>
    <col min="1" max="256" width="9.109375" customWidth="1"/>
  </cols>
  <sheetData>
    <row r="1" spans="1:44" x14ac:dyDescent="0.25">
      <c r="A1">
        <f>ROW(Source!A28)</f>
        <v>28</v>
      </c>
      <c r="B1">
        <v>67850458</v>
      </c>
      <c r="C1">
        <v>67835008</v>
      </c>
      <c r="D1">
        <v>64527979</v>
      </c>
      <c r="E1">
        <v>113</v>
      </c>
      <c r="F1">
        <v>1</v>
      </c>
      <c r="G1">
        <v>1</v>
      </c>
      <c r="H1">
        <v>1</v>
      </c>
      <c r="I1" t="s">
        <v>170</v>
      </c>
      <c r="J1" t="s">
        <v>3</v>
      </c>
      <c r="K1" t="s">
        <v>171</v>
      </c>
      <c r="L1">
        <v>1369</v>
      </c>
      <c r="N1">
        <v>1013</v>
      </c>
      <c r="O1" t="s">
        <v>172</v>
      </c>
      <c r="P1" t="s">
        <v>172</v>
      </c>
      <c r="Q1">
        <v>1</v>
      </c>
      <c r="X1">
        <v>1.94</v>
      </c>
      <c r="Y1">
        <v>0</v>
      </c>
      <c r="Z1">
        <v>0</v>
      </c>
      <c r="AA1">
        <v>0</v>
      </c>
      <c r="AB1">
        <v>497.46</v>
      </c>
      <c r="AC1">
        <v>0</v>
      </c>
      <c r="AD1">
        <v>1</v>
      </c>
      <c r="AE1">
        <v>1</v>
      </c>
      <c r="AF1" t="s">
        <v>3</v>
      </c>
      <c r="AG1">
        <v>1.94</v>
      </c>
      <c r="AH1">
        <v>2</v>
      </c>
      <c r="AI1">
        <v>67850458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5">
      <c r="A2">
        <f>ROW(Source!A28)</f>
        <v>28</v>
      </c>
      <c r="B2">
        <v>67850459</v>
      </c>
      <c r="C2">
        <v>67835008</v>
      </c>
      <c r="D2">
        <v>64528008</v>
      </c>
      <c r="E2">
        <v>113</v>
      </c>
      <c r="F2">
        <v>1</v>
      </c>
      <c r="G2">
        <v>1</v>
      </c>
      <c r="H2">
        <v>1</v>
      </c>
      <c r="I2" t="s">
        <v>173</v>
      </c>
      <c r="J2" t="s">
        <v>3</v>
      </c>
      <c r="K2" t="s">
        <v>174</v>
      </c>
      <c r="L2">
        <v>1369</v>
      </c>
      <c r="N2">
        <v>1013</v>
      </c>
      <c r="O2" t="s">
        <v>172</v>
      </c>
      <c r="P2" t="s">
        <v>172</v>
      </c>
      <c r="Q2">
        <v>1</v>
      </c>
      <c r="X2">
        <v>2.92</v>
      </c>
      <c r="Y2">
        <v>0</v>
      </c>
      <c r="Z2">
        <v>0</v>
      </c>
      <c r="AA2">
        <v>0</v>
      </c>
      <c r="AB2">
        <v>653.38</v>
      </c>
      <c r="AC2">
        <v>0</v>
      </c>
      <c r="AD2">
        <v>1</v>
      </c>
      <c r="AE2">
        <v>1</v>
      </c>
      <c r="AF2" t="s">
        <v>3</v>
      </c>
      <c r="AG2">
        <v>2.92</v>
      </c>
      <c r="AH2">
        <v>2</v>
      </c>
      <c r="AI2">
        <v>67850459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5">
      <c r="A3">
        <f>ROW(Source!A29)</f>
        <v>29</v>
      </c>
      <c r="B3">
        <v>67835026</v>
      </c>
      <c r="C3">
        <v>67835023</v>
      </c>
      <c r="D3">
        <v>62113613</v>
      </c>
      <c r="E3">
        <v>112</v>
      </c>
      <c r="F3">
        <v>1</v>
      </c>
      <c r="G3">
        <v>1</v>
      </c>
      <c r="H3">
        <v>1</v>
      </c>
      <c r="I3" t="s">
        <v>175</v>
      </c>
      <c r="J3" t="s">
        <v>3</v>
      </c>
      <c r="K3" t="s">
        <v>176</v>
      </c>
      <c r="L3">
        <v>1369</v>
      </c>
      <c r="N3">
        <v>1013</v>
      </c>
      <c r="O3" t="s">
        <v>172</v>
      </c>
      <c r="P3" t="s">
        <v>172</v>
      </c>
      <c r="Q3">
        <v>1</v>
      </c>
      <c r="X3">
        <v>0.81</v>
      </c>
      <c r="Y3">
        <v>0</v>
      </c>
      <c r="Z3">
        <v>0</v>
      </c>
      <c r="AA3">
        <v>0</v>
      </c>
      <c r="AB3">
        <v>668.23</v>
      </c>
      <c r="AC3">
        <v>0</v>
      </c>
      <c r="AD3">
        <v>1</v>
      </c>
      <c r="AE3">
        <v>1</v>
      </c>
      <c r="AF3" t="s">
        <v>3</v>
      </c>
      <c r="AG3">
        <v>0.81</v>
      </c>
      <c r="AH3">
        <v>2</v>
      </c>
      <c r="AI3">
        <v>67835024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5">
      <c r="A4">
        <f>ROW(Source!A29)</f>
        <v>29</v>
      </c>
      <c r="B4">
        <v>67835027</v>
      </c>
      <c r="C4">
        <v>67835023</v>
      </c>
      <c r="D4">
        <v>62113631</v>
      </c>
      <c r="E4">
        <v>112</v>
      </c>
      <c r="F4">
        <v>1</v>
      </c>
      <c r="G4">
        <v>1</v>
      </c>
      <c r="H4">
        <v>1</v>
      </c>
      <c r="I4" t="s">
        <v>173</v>
      </c>
      <c r="J4" t="s">
        <v>3</v>
      </c>
      <c r="K4" t="s">
        <v>174</v>
      </c>
      <c r="L4">
        <v>1369</v>
      </c>
      <c r="N4">
        <v>1013</v>
      </c>
      <c r="O4" t="s">
        <v>172</v>
      </c>
      <c r="P4" t="s">
        <v>172</v>
      </c>
      <c r="Q4">
        <v>1</v>
      </c>
      <c r="X4">
        <v>0.81</v>
      </c>
      <c r="Y4">
        <v>0</v>
      </c>
      <c r="Z4">
        <v>0</v>
      </c>
      <c r="AA4">
        <v>0</v>
      </c>
      <c r="AB4">
        <v>653.38</v>
      </c>
      <c r="AC4">
        <v>0</v>
      </c>
      <c r="AD4">
        <v>1</v>
      </c>
      <c r="AE4">
        <v>1</v>
      </c>
      <c r="AF4" t="s">
        <v>3</v>
      </c>
      <c r="AG4">
        <v>0.81</v>
      </c>
      <c r="AH4">
        <v>2</v>
      </c>
      <c r="AI4">
        <v>67835025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ColWidth="9.109375" defaultRowHeight="13.35" x14ac:dyDescent="0.25"/>
  <cols>
    <col min="1" max="256" width="9.10937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Y12"/>
  <sheetViews>
    <sheetView workbookViewId="0"/>
  </sheetViews>
  <sheetFormatPr defaultColWidth="9.109375" defaultRowHeight="13.35" x14ac:dyDescent="0.25"/>
  <cols>
    <col min="1" max="256" width="9.109375" customWidth="1"/>
  </cols>
  <sheetData>
    <row r="1" spans="1:103" x14ac:dyDescent="0.25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71661</v>
      </c>
      <c r="M1">
        <v>10</v>
      </c>
      <c r="N1">
        <v>11</v>
      </c>
      <c r="O1">
        <v>14</v>
      </c>
      <c r="P1">
        <v>0</v>
      </c>
      <c r="Q1">
        <v>0</v>
      </c>
    </row>
    <row r="12" spans="1:103" x14ac:dyDescent="0.25">
      <c r="F12" t="str">
        <f>Source!F12</f>
        <v>09-01-03</v>
      </c>
      <c r="G12" t="str">
        <f>Source!G12</f>
        <v>08. Пусконаладочные работы 2КЛ-10 кВ</v>
      </c>
      <c r="AB12" t="s">
        <v>3</v>
      </c>
      <c r="AC12" t="s">
        <v>3</v>
      </c>
      <c r="AD12" t="s">
        <v>3</v>
      </c>
      <c r="AE12" t="s">
        <v>3</v>
      </c>
      <c r="AH12" t="s">
        <v>3</v>
      </c>
      <c r="AI12" t="s">
        <v>3</v>
      </c>
      <c r="CY12">
        <f>Source!CY12</f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4</vt:i4>
      </vt:variant>
    </vt:vector>
  </HeadingPairs>
  <TitlesOfParts>
    <vt:vector size="14" baseType="lpstr">
      <vt:lpstr>09-01-03</vt:lpstr>
      <vt:lpstr>09-01-03_1</vt:lpstr>
      <vt:lpstr>Конъюнктурный анализ 421_п</vt:lpstr>
      <vt:lpstr>Конъюнктурный анализ 421_п_1</vt:lpstr>
      <vt:lpstr>Source</vt:lpstr>
      <vt:lpstr>SourceObSm</vt:lpstr>
      <vt:lpstr>SmtRes</vt:lpstr>
      <vt:lpstr>EtalonRes</vt:lpstr>
      <vt:lpstr>SrcPoprs</vt:lpstr>
      <vt:lpstr>SrcKA</vt:lpstr>
      <vt:lpstr>'09-01-03'!Заголовки_для_печати</vt:lpstr>
      <vt:lpstr>'09-01-03_1'!Заголовки_для_печати</vt:lpstr>
      <vt:lpstr>'09-01-03'!Область_печати</vt:lpstr>
      <vt:lpstr>'09-01-03_1'!Область_печати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SMETA-4</cp:lastModifiedBy>
  <cp:lastPrinted>2025-07-16T06:24:53Z</cp:lastPrinted>
  <dcterms:created xsi:type="dcterms:W3CDTF">2025-07-11T11:52:03Z</dcterms:created>
  <dcterms:modified xsi:type="dcterms:W3CDTF">2025-07-16T06:24:56Z</dcterms:modified>
</cp:coreProperties>
</file>